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70" yWindow="330" windowWidth="7620" windowHeight="8535"/>
  </bookViews>
  <sheets>
    <sheet name="soil moisture" sheetId="1" r:id="rId1"/>
  </sheets>
  <definedNames>
    <definedName name="_xlnm.Print_Area" localSheetId="0">'soil moisture'!$A$1:$Q$171</definedName>
    <definedName name="_xlnm.Print_Titles" localSheetId="0">'soil moisture'!$1:$7</definedName>
  </definedNames>
  <calcPr calcId="125725"/>
</workbook>
</file>

<file path=xl/calcChain.xml><?xml version="1.0" encoding="utf-8"?>
<calcChain xmlns="http://schemas.openxmlformats.org/spreadsheetml/2006/main">
  <c r="N170" i="1"/>
  <c r="N169"/>
  <c r="N168"/>
  <c r="N167"/>
  <c r="N166"/>
  <c r="N165"/>
  <c r="N164" l="1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</calcChain>
</file>

<file path=xl/sharedStrings.xml><?xml version="1.0" encoding="utf-8"?>
<sst xmlns="http://schemas.openxmlformats.org/spreadsheetml/2006/main" count="506" uniqueCount="237">
  <si>
    <t>Ethiopian Nile Irrigation and Drainage Project. Feasibility Studies for about 80,000 ha net Irrigation and Drainage Schemes</t>
  </si>
  <si>
    <t>SOILS, LAND USE AND LAND SUITABILITY</t>
  </si>
  <si>
    <t>Profile</t>
  </si>
  <si>
    <t>Soil</t>
  </si>
  <si>
    <t>Lab.</t>
  </si>
  <si>
    <t>Core sample</t>
  </si>
  <si>
    <t>% moisture (wt.)</t>
  </si>
  <si>
    <t>AWC</t>
  </si>
  <si>
    <t>Bulk density</t>
  </si>
  <si>
    <t>No.</t>
  </si>
  <si>
    <t>type</t>
  </si>
  <si>
    <t>depth, cm</t>
  </si>
  <si>
    <t>0.33 bar (pF2.5)</t>
  </si>
  <si>
    <t>1.0 bar (pF3.0)</t>
  </si>
  <si>
    <t>3.0 bar (pF3.5)</t>
  </si>
  <si>
    <t>5.0 bar (pF3.7)</t>
  </si>
  <si>
    <t>15.0 bar (pF4.2)</t>
  </si>
  <si>
    <t>% vol.</t>
  </si>
  <si>
    <t>g/cc</t>
  </si>
  <si>
    <t>P20</t>
  </si>
  <si>
    <t>P1</t>
  </si>
  <si>
    <t>0-30</t>
  </si>
  <si>
    <t>30-60</t>
  </si>
  <si>
    <t>60-100</t>
  </si>
  <si>
    <t>P8</t>
  </si>
  <si>
    <t>P14</t>
  </si>
  <si>
    <t>P92</t>
  </si>
  <si>
    <t>P95</t>
  </si>
  <si>
    <t>P262</t>
  </si>
  <si>
    <t>P245</t>
  </si>
  <si>
    <t>P240</t>
  </si>
  <si>
    <t>P238</t>
  </si>
  <si>
    <t>P217</t>
  </si>
  <si>
    <t>P213</t>
  </si>
  <si>
    <t>P207</t>
  </si>
  <si>
    <t>P205</t>
  </si>
  <si>
    <t>P195</t>
  </si>
  <si>
    <t>P193</t>
  </si>
  <si>
    <t>P159</t>
  </si>
  <si>
    <t>P145</t>
  </si>
  <si>
    <t>P144</t>
  </si>
  <si>
    <t>P127</t>
  </si>
  <si>
    <t>P126</t>
  </si>
  <si>
    <t>VP2</t>
  </si>
  <si>
    <t>R1</t>
  </si>
  <si>
    <t>N</t>
  </si>
  <si>
    <t>VH1</t>
  </si>
  <si>
    <t>R2</t>
  </si>
  <si>
    <t>B</t>
  </si>
  <si>
    <t>P69</t>
  </si>
  <si>
    <t>P</t>
  </si>
  <si>
    <t>393/10</t>
  </si>
  <si>
    <t>394/10</t>
  </si>
  <si>
    <t>395/10</t>
  </si>
  <si>
    <t>1870/09</t>
  </si>
  <si>
    <t>1871/09</t>
  </si>
  <si>
    <t>1872/09</t>
  </si>
  <si>
    <t>1873/09</t>
  </si>
  <si>
    <t>1874/09</t>
  </si>
  <si>
    <t>1875/09</t>
  </si>
  <si>
    <t>1876/09</t>
  </si>
  <si>
    <t>1877/09</t>
  </si>
  <si>
    <t>1878/09</t>
  </si>
  <si>
    <t>1879/09</t>
  </si>
  <si>
    <t>1880/09</t>
  </si>
  <si>
    <t>1881/09</t>
  </si>
  <si>
    <t>0-28</t>
  </si>
  <si>
    <t>28-70</t>
  </si>
  <si>
    <t>0-25</t>
  </si>
  <si>
    <t>25-57</t>
  </si>
  <si>
    <t>0-40</t>
  </si>
  <si>
    <t>40-100</t>
  </si>
  <si>
    <t>0-45</t>
  </si>
  <si>
    <t>45-100</t>
  </si>
  <si>
    <t>30-70</t>
  </si>
  <si>
    <t>70-100</t>
  </si>
  <si>
    <t>70-120</t>
  </si>
  <si>
    <t>70-130</t>
  </si>
  <si>
    <t>P30</t>
  </si>
  <si>
    <t>P35</t>
  </si>
  <si>
    <t>P38</t>
  </si>
  <si>
    <t>P43</t>
  </si>
  <si>
    <t>P47</t>
  </si>
  <si>
    <t>P49</t>
  </si>
  <si>
    <t>P53</t>
  </si>
  <si>
    <t>P54</t>
  </si>
  <si>
    <t>P56</t>
  </si>
  <si>
    <t>P59</t>
  </si>
  <si>
    <t>P60</t>
  </si>
  <si>
    <t>P61</t>
  </si>
  <si>
    <t>P64</t>
  </si>
  <si>
    <t>P68</t>
  </si>
  <si>
    <t>P77</t>
  </si>
  <si>
    <t>P78</t>
  </si>
  <si>
    <t>P82</t>
  </si>
  <si>
    <t>P84</t>
  </si>
  <si>
    <t>P94</t>
  </si>
  <si>
    <t>P73</t>
  </si>
  <si>
    <t>P74</t>
  </si>
  <si>
    <t>P89</t>
  </si>
  <si>
    <t>P116</t>
  </si>
  <si>
    <t>0-20</t>
  </si>
  <si>
    <t>20-85</t>
  </si>
  <si>
    <t>P128</t>
  </si>
  <si>
    <t>P131</t>
  </si>
  <si>
    <t>P135</t>
  </si>
  <si>
    <t>P136</t>
  </si>
  <si>
    <t>P142</t>
  </si>
  <si>
    <t>P146</t>
  </si>
  <si>
    <t>P182</t>
  </si>
  <si>
    <t>P185</t>
  </si>
  <si>
    <t>P187</t>
  </si>
  <si>
    <t>P191</t>
  </si>
  <si>
    <t>P230</t>
  </si>
  <si>
    <t>VP1</t>
  </si>
  <si>
    <t>VH2</t>
  </si>
  <si>
    <t>R1g</t>
  </si>
  <si>
    <t>P198</t>
  </si>
  <si>
    <t>VP3</t>
  </si>
  <si>
    <t>P219</t>
  </si>
  <si>
    <t>P289</t>
  </si>
  <si>
    <t>P305</t>
  </si>
  <si>
    <t>Location</t>
  </si>
  <si>
    <t>CV</t>
  </si>
  <si>
    <t>F2</t>
  </si>
  <si>
    <t>29.10</t>
  </si>
  <si>
    <t>1352/10</t>
  </si>
  <si>
    <t>1354/10</t>
  </si>
  <si>
    <t>3003/09</t>
  </si>
  <si>
    <t>3004/09</t>
  </si>
  <si>
    <t>3002/09</t>
  </si>
  <si>
    <t>1355/10</t>
  </si>
  <si>
    <t>1356/10</t>
  </si>
  <si>
    <t>1397/10</t>
  </si>
  <si>
    <t>1398/10</t>
  </si>
  <si>
    <t>1399/10</t>
  </si>
  <si>
    <t>1394/10</t>
  </si>
  <si>
    <t>1395/10</t>
  </si>
  <si>
    <t>1396/10</t>
  </si>
  <si>
    <t>1391/10</t>
  </si>
  <si>
    <t>1392/10</t>
  </si>
  <si>
    <t>1393/10</t>
  </si>
  <si>
    <t>1388/10</t>
  </si>
  <si>
    <t>1389/10</t>
  </si>
  <si>
    <t>1390/10</t>
  </si>
  <si>
    <t>1385/10</t>
  </si>
  <si>
    <t>1386/10</t>
  </si>
  <si>
    <t>1387/10</t>
  </si>
  <si>
    <t>1382/10</t>
  </si>
  <si>
    <t>1383/10</t>
  </si>
  <si>
    <t>1384/10</t>
  </si>
  <si>
    <t>1379/10</t>
  </si>
  <si>
    <t>1380/10</t>
  </si>
  <si>
    <t>1381/10</t>
  </si>
  <si>
    <t>1377/10</t>
  </si>
  <si>
    <t>1378/10</t>
  </si>
  <si>
    <t>1374/10</t>
  </si>
  <si>
    <t>1375/10</t>
  </si>
  <si>
    <t>1376/10</t>
  </si>
  <si>
    <t>1371/10</t>
  </si>
  <si>
    <t>1372/10</t>
  </si>
  <si>
    <t>1373/10</t>
  </si>
  <si>
    <t>1368/10</t>
  </si>
  <si>
    <t>1369/10</t>
  </si>
  <si>
    <t>1370/10</t>
  </si>
  <si>
    <t>1883/10</t>
  </si>
  <si>
    <t>1884/10</t>
  </si>
  <si>
    <t>1885/10</t>
  </si>
  <si>
    <t>1886/10</t>
  </si>
  <si>
    <t>1887/10</t>
  </si>
  <si>
    <t>1888/10</t>
  </si>
  <si>
    <t>1366/10</t>
  </si>
  <si>
    <t>1367/10</t>
  </si>
  <si>
    <t>1363/10</t>
  </si>
  <si>
    <t>1364/10</t>
  </si>
  <si>
    <t>1365/10</t>
  </si>
  <si>
    <t>1360/10</t>
  </si>
  <si>
    <t>1361/10</t>
  </si>
  <si>
    <t>1362/10</t>
  </si>
  <si>
    <t>1357/10</t>
  </si>
  <si>
    <t>1358/10</t>
  </si>
  <si>
    <t>1359/10</t>
  </si>
  <si>
    <t>2960/09</t>
  </si>
  <si>
    <t>2962/09</t>
  </si>
  <si>
    <t>2961/09</t>
  </si>
  <si>
    <t>2963/09</t>
  </si>
  <si>
    <t>2964/09</t>
  </si>
  <si>
    <t>2965/09</t>
  </si>
  <si>
    <t>2966/09</t>
  </si>
  <si>
    <t>2967/09</t>
  </si>
  <si>
    <t>2968/09</t>
  </si>
  <si>
    <t>2969/09</t>
  </si>
  <si>
    <t>2970/09</t>
  </si>
  <si>
    <t>2971/09</t>
  </si>
  <si>
    <t>2972/09</t>
  </si>
  <si>
    <t>2973/09</t>
  </si>
  <si>
    <t>2974/09</t>
  </si>
  <si>
    <t>2975/09</t>
  </si>
  <si>
    <t>2976/09</t>
  </si>
  <si>
    <t>2977/09</t>
  </si>
  <si>
    <t>2978/09</t>
  </si>
  <si>
    <t>2979/09</t>
  </si>
  <si>
    <t>2980/09</t>
  </si>
  <si>
    <t>2981/09</t>
  </si>
  <si>
    <t>2982/09</t>
  </si>
  <si>
    <t>2983/09</t>
  </si>
  <si>
    <t>2984/09</t>
  </si>
  <si>
    <t>2985/09</t>
  </si>
  <si>
    <t>2986/09</t>
  </si>
  <si>
    <t>2987/09</t>
  </si>
  <si>
    <t>2988/09</t>
  </si>
  <si>
    <t>2989/09</t>
  </si>
  <si>
    <t>2990/09</t>
  </si>
  <si>
    <t>2991/09</t>
  </si>
  <si>
    <t>2992/09</t>
  </si>
  <si>
    <t>2993/09</t>
  </si>
  <si>
    <t>2994/09</t>
  </si>
  <si>
    <t>2995/09</t>
  </si>
  <si>
    <t>2996/09</t>
  </si>
  <si>
    <t>2997/09</t>
  </si>
  <si>
    <t>2998/09</t>
  </si>
  <si>
    <t>2999/09</t>
  </si>
  <si>
    <t>3000/09</t>
  </si>
  <si>
    <t>3001/09</t>
  </si>
  <si>
    <t>1889/10</t>
  </si>
  <si>
    <t>1890/10</t>
  </si>
  <si>
    <t>1891/10</t>
  </si>
  <si>
    <t>1892/10</t>
  </si>
  <si>
    <t>1893/10</t>
  </si>
  <si>
    <t>1894/10</t>
  </si>
  <si>
    <t>Total</t>
  </si>
  <si>
    <t>Air-filled</t>
  </si>
  <si>
    <t>UPPER BELES PROJECT</t>
  </si>
  <si>
    <t>Porosity, %</t>
  </si>
  <si>
    <t>GPS E</t>
  </si>
  <si>
    <t>GPS N</t>
  </si>
  <si>
    <t>ANNEX H:   SOIL MOISTURE, BULK DENSITY AND POROSITY MEASUREMENTS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</si>
</sst>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12">
    <font>
      <sz val="10"/>
      <name val="Arial"/>
      <family val="2"/>
    </font>
    <font>
      <sz val="11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sz val="10"/>
      <name val="Garamond"/>
      <family val="1"/>
    </font>
    <font>
      <sz val="9"/>
      <color indexed="8"/>
      <name val="Garamond"/>
      <family val="1"/>
    </font>
    <font>
      <b/>
      <sz val="11"/>
      <color indexed="8"/>
      <name val="Garamond"/>
      <family val="1"/>
    </font>
    <font>
      <sz val="11"/>
      <color indexed="8"/>
      <name val="Garamond"/>
      <family val="1"/>
    </font>
    <font>
      <sz val="9"/>
      <name val="Garamond"/>
      <family val="1"/>
    </font>
    <font>
      <sz val="10"/>
      <name val="Arial"/>
      <family val="2"/>
    </font>
    <font>
      <sz val="8"/>
      <name val="Arial"/>
      <family val="2"/>
    </font>
    <font>
      <sz val="10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6" xfId="0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/>
    </xf>
    <xf numFmtId="1" fontId="8" fillId="0" borderId="7" xfId="0" applyNumberFormat="1" applyFont="1" applyFill="1" applyBorder="1" applyAlignment="1">
      <alignment horizontal="center"/>
    </xf>
    <xf numFmtId="1" fontId="8" fillId="0" borderId="6" xfId="0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4" fillId="0" borderId="17" xfId="1" applyNumberFormat="1" applyFont="1" applyFill="1" applyBorder="1" applyAlignment="1">
      <alignment horizontal="center" vertical="top"/>
    </xf>
    <xf numFmtId="164" fontId="4" fillId="0" borderId="18" xfId="1" applyNumberFormat="1" applyFont="1" applyFill="1" applyBorder="1" applyAlignment="1">
      <alignment horizontal="center" vertical="top"/>
    </xf>
    <xf numFmtId="165" fontId="4" fillId="0" borderId="6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164" fontId="4" fillId="0" borderId="21" xfId="0" applyNumberFormat="1" applyFont="1" applyFill="1" applyBorder="1" applyAlignment="1">
      <alignment horizontal="center" vertical="top"/>
    </xf>
    <xf numFmtId="165" fontId="4" fillId="0" borderId="20" xfId="0" applyNumberFormat="1" applyFont="1" applyFill="1" applyBorder="1" applyAlignment="1">
      <alignment horizontal="center"/>
    </xf>
    <xf numFmtId="164" fontId="4" fillId="0" borderId="2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165" fontId="1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1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/>
    </xf>
    <xf numFmtId="165" fontId="8" fillId="0" borderId="12" xfId="0" applyNumberFormat="1" applyFont="1" applyFill="1" applyBorder="1" applyAlignment="1">
      <alignment horizontal="center"/>
    </xf>
    <xf numFmtId="165" fontId="8" fillId="0" borderId="9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1" fontId="5" fillId="0" borderId="6" xfId="0" applyNumberFormat="1" applyFont="1" applyFill="1" applyBorder="1" applyAlignment="1">
      <alignment horizontal="center" wrapText="1"/>
    </xf>
    <xf numFmtId="0" fontId="5" fillId="0" borderId="19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8" fillId="0" borderId="19" xfId="0" applyFont="1" applyFill="1" applyBorder="1" applyAlignment="1">
      <alignment horizontal="center"/>
    </xf>
    <xf numFmtId="1" fontId="5" fillId="0" borderId="19" xfId="0" applyNumberFormat="1" applyFont="1" applyFill="1" applyBorder="1" applyAlignment="1">
      <alignment horizontal="center" wrapText="1"/>
    </xf>
    <xf numFmtId="0" fontId="8" fillId="0" borderId="2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wrapText="1"/>
    </xf>
    <xf numFmtId="1" fontId="5" fillId="0" borderId="20" xfId="0" applyNumberFormat="1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" fontId="5" fillId="0" borderId="7" xfId="0" applyNumberFormat="1" applyFont="1" applyFill="1" applyBorder="1" applyAlignment="1">
      <alignment horizontal="center" wrapText="1"/>
    </xf>
    <xf numFmtId="0" fontId="8" fillId="0" borderId="0" xfId="0" applyFont="1" applyFill="1" applyBorder="1"/>
    <xf numFmtId="0" fontId="5" fillId="0" borderId="5" xfId="0" applyFont="1" applyFill="1" applyBorder="1" applyAlignment="1">
      <alignment horizontal="center" vertical="top"/>
    </xf>
    <xf numFmtId="0" fontId="8" fillId="0" borderId="0" xfId="0" applyFont="1" applyFill="1"/>
    <xf numFmtId="0" fontId="5" fillId="0" borderId="6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1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3" fillId="0" borderId="0" xfId="0" applyNumberFormat="1" applyFont="1" applyFill="1"/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 vertical="top"/>
    </xf>
    <xf numFmtId="1" fontId="3" fillId="0" borderId="3" xfId="0" applyNumberFormat="1" applyFont="1" applyFill="1" applyBorder="1" applyAlignment="1">
      <alignment horizontal="center"/>
    </xf>
    <xf numFmtId="1" fontId="3" fillId="0" borderId="23" xfId="0" applyNumberFormat="1" applyFont="1" applyFill="1" applyBorder="1" applyAlignment="1">
      <alignment horizontal="center"/>
    </xf>
    <xf numFmtId="1" fontId="4" fillId="0" borderId="17" xfId="0" applyNumberFormat="1" applyFont="1" applyFill="1" applyBorder="1" applyAlignment="1">
      <alignment horizontal="center"/>
    </xf>
    <xf numFmtId="1" fontId="4" fillId="0" borderId="18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1" fontId="4" fillId="0" borderId="11" xfId="0" applyNumberFormat="1" applyFont="1" applyFill="1" applyBorder="1" applyAlignment="1">
      <alignment horizontal="center"/>
    </xf>
    <xf numFmtId="1" fontId="4" fillId="0" borderId="12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1" fontId="8" fillId="0" borderId="9" xfId="0" applyNumberFormat="1" applyFont="1" applyFill="1" applyBorder="1" applyAlignment="1">
      <alignment horizontal="center"/>
    </xf>
    <xf numFmtId="1" fontId="8" fillId="0" borderId="11" xfId="0" applyNumberFormat="1" applyFont="1" applyFill="1" applyBorder="1" applyAlignment="1">
      <alignment horizontal="center"/>
    </xf>
    <xf numFmtId="165" fontId="4" fillId="0" borderId="17" xfId="0" applyNumberFormat="1" applyFont="1" applyFill="1" applyBorder="1" applyAlignment="1">
      <alignment horizontal="center"/>
    </xf>
    <xf numFmtId="165" fontId="4" fillId="0" borderId="24" xfId="0" applyNumberFormat="1" applyFont="1" applyFill="1" applyBorder="1" applyAlignment="1">
      <alignment horizontal="center"/>
    </xf>
    <xf numFmtId="165" fontId="4" fillId="0" borderId="18" xfId="0" applyNumberFormat="1" applyFont="1" applyFill="1" applyBorder="1" applyAlignment="1">
      <alignment horizontal="center"/>
    </xf>
    <xf numFmtId="165" fontId="4" fillId="0" borderId="9" xfId="0" applyNumberFormat="1" applyFont="1" applyFill="1" applyBorder="1" applyAlignment="1">
      <alignment horizontal="center"/>
    </xf>
    <xf numFmtId="165" fontId="4" fillId="0" borderId="25" xfId="0" applyNumberFormat="1" applyFont="1" applyFill="1" applyBorder="1" applyAlignment="1">
      <alignment horizontal="center"/>
    </xf>
    <xf numFmtId="165" fontId="4" fillId="0" borderId="10" xfId="0" applyNumberFormat="1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165" fontId="4" fillId="0" borderId="26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165" fontId="11" fillId="0" borderId="17" xfId="0" applyNumberFormat="1" applyFont="1" applyFill="1" applyBorder="1" applyAlignment="1">
      <alignment horizontal="center"/>
    </xf>
    <xf numFmtId="165" fontId="11" fillId="0" borderId="9" xfId="0" applyNumberFormat="1" applyFont="1" applyFill="1" applyBorder="1" applyAlignment="1">
      <alignment horizontal="center"/>
    </xf>
    <xf numFmtId="165" fontId="11" fillId="0" borderId="11" xfId="0" applyNumberFormat="1" applyFont="1" applyFill="1" applyBorder="1" applyAlignment="1">
      <alignment horizontal="center"/>
    </xf>
    <xf numFmtId="165" fontId="8" fillId="0" borderId="17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3" fillId="0" borderId="24" xfId="0" applyNumberFormat="1" applyFont="1" applyFill="1" applyBorder="1" applyAlignment="1">
      <alignment horizontal="center"/>
    </xf>
    <xf numFmtId="165" fontId="3" fillId="0" borderId="25" xfId="0" applyNumberFormat="1" applyFont="1" applyFill="1" applyBorder="1" applyAlignment="1">
      <alignment horizontal="center"/>
    </xf>
    <xf numFmtId="165" fontId="3" fillId="0" borderId="26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3" fillId="0" borderId="15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1" fontId="3" fillId="0" borderId="14" xfId="0" applyNumberFormat="1" applyFont="1" applyFill="1" applyBorder="1" applyAlignment="1">
      <alignment horizontal="center"/>
    </xf>
    <xf numFmtId="1" fontId="3" fillId="0" borderId="16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3"/>
  <sheetViews>
    <sheetView tabSelected="1" workbookViewId="0">
      <pane ySplit="7" topLeftCell="A52" activePane="bottomLeft" state="frozen"/>
      <selection pane="bottomLeft" activeCell="R54" sqref="R54:S65"/>
    </sheetView>
  </sheetViews>
  <sheetFormatPr defaultRowHeight="12.75"/>
  <cols>
    <col min="1" max="1" width="2" style="70" customWidth="1"/>
    <col min="2" max="2" width="7.42578125" style="71" customWidth="1"/>
    <col min="3" max="3" width="7.7109375" style="71" customWidth="1"/>
    <col min="4" max="4" width="8.140625" style="71" customWidth="1"/>
    <col min="5" max="5" width="6.85546875" style="71" customWidth="1"/>
    <col min="6" max="6" width="9.140625" style="71"/>
    <col min="7" max="7" width="11.140625" style="106" customWidth="1"/>
    <col min="8" max="8" width="13.7109375" style="6" customWidth="1"/>
    <col min="9" max="10" width="13.28515625" style="6" customWidth="1"/>
    <col min="11" max="11" width="13.7109375" style="6" customWidth="1"/>
    <col min="12" max="12" width="14" style="6" customWidth="1"/>
    <col min="13" max="13" width="10.42578125" style="6" customWidth="1"/>
    <col min="14" max="14" width="9.7109375" style="6" customWidth="1"/>
    <col min="15" max="15" width="7.85546875" style="106" customWidth="1"/>
    <col min="16" max="16" width="8.7109375" style="106" customWidth="1"/>
    <col min="17" max="17" width="2.5703125" style="70" customWidth="1"/>
    <col min="18" max="16384" width="9.140625" style="70"/>
  </cols>
  <sheetData>
    <row r="1" spans="1:18" s="1" customFormat="1" ht="15">
      <c r="A1" s="29"/>
      <c r="B1" s="1" t="s">
        <v>0</v>
      </c>
      <c r="C1" s="135"/>
      <c r="D1" s="135"/>
      <c r="E1" s="136"/>
      <c r="F1" s="135"/>
      <c r="G1" s="11"/>
      <c r="H1" s="10"/>
      <c r="I1" s="10"/>
      <c r="J1" s="10"/>
      <c r="K1" s="10"/>
      <c r="L1" s="30"/>
      <c r="M1" s="30"/>
      <c r="N1" s="30"/>
      <c r="O1" s="11"/>
      <c r="P1" s="11"/>
    </row>
    <row r="2" spans="1:18" s="1" customFormat="1" ht="15">
      <c r="A2" s="29"/>
      <c r="B2" s="2" t="s">
        <v>232</v>
      </c>
      <c r="C2" s="137"/>
      <c r="D2" s="137"/>
      <c r="E2" s="136"/>
      <c r="F2" s="135"/>
      <c r="G2" s="11"/>
      <c r="H2" s="10"/>
      <c r="I2" s="10"/>
      <c r="J2" s="10"/>
      <c r="K2" s="10"/>
      <c r="L2" s="30"/>
      <c r="M2" s="30"/>
      <c r="N2" s="30"/>
      <c r="O2" s="11"/>
      <c r="P2" s="11"/>
    </row>
    <row r="3" spans="1:18" s="1" customFormat="1" ht="15">
      <c r="A3" s="29"/>
      <c r="B3" s="2" t="s">
        <v>1</v>
      </c>
      <c r="C3" s="137"/>
      <c r="D3" s="137"/>
      <c r="E3" s="136"/>
      <c r="F3" s="135"/>
      <c r="G3" s="11"/>
      <c r="H3" s="10"/>
      <c r="I3" s="10"/>
      <c r="J3" s="10"/>
      <c r="K3" s="10"/>
      <c r="L3" s="30"/>
      <c r="M3" s="30"/>
      <c r="N3" s="30"/>
      <c r="O3" s="11"/>
      <c r="P3" s="11"/>
    </row>
    <row r="4" spans="1:18" s="1" customFormat="1" ht="15">
      <c r="A4" s="29"/>
      <c r="B4" s="2" t="s">
        <v>236</v>
      </c>
      <c r="C4" s="137"/>
      <c r="D4" s="137"/>
      <c r="E4" s="136"/>
      <c r="F4" s="135"/>
      <c r="G4" s="11"/>
      <c r="H4" s="10"/>
      <c r="I4" s="10"/>
      <c r="J4" s="10"/>
      <c r="K4" s="10"/>
      <c r="L4" s="30"/>
      <c r="M4" s="30"/>
      <c r="N4" s="30"/>
      <c r="O4" s="11"/>
      <c r="P4" s="11"/>
    </row>
    <row r="6" spans="1:18" s="31" customFormat="1">
      <c r="B6" s="3" t="s">
        <v>2</v>
      </c>
      <c r="C6" s="145" t="s">
        <v>122</v>
      </c>
      <c r="D6" s="146"/>
      <c r="E6" s="3" t="s">
        <v>3</v>
      </c>
      <c r="F6" s="3" t="s">
        <v>4</v>
      </c>
      <c r="G6" s="32" t="s">
        <v>5</v>
      </c>
      <c r="H6" s="142" t="s">
        <v>6</v>
      </c>
      <c r="I6" s="143"/>
      <c r="J6" s="143"/>
      <c r="K6" s="143"/>
      <c r="L6" s="143"/>
      <c r="M6" s="33" t="s">
        <v>8</v>
      </c>
      <c r="N6" s="33" t="s">
        <v>7</v>
      </c>
      <c r="O6" s="147" t="s">
        <v>233</v>
      </c>
      <c r="P6" s="148"/>
    </row>
    <row r="7" spans="1:18" s="31" customFormat="1">
      <c r="B7" s="4" t="s">
        <v>9</v>
      </c>
      <c r="C7" s="18" t="s">
        <v>234</v>
      </c>
      <c r="D7" s="19" t="s">
        <v>235</v>
      </c>
      <c r="E7" s="4" t="s">
        <v>10</v>
      </c>
      <c r="F7" s="4" t="s">
        <v>9</v>
      </c>
      <c r="G7" s="34" t="s">
        <v>11</v>
      </c>
      <c r="H7" s="3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36" t="s">
        <v>18</v>
      </c>
      <c r="N7" s="36" t="s">
        <v>17</v>
      </c>
      <c r="O7" s="110" t="s">
        <v>230</v>
      </c>
      <c r="P7" s="111" t="s">
        <v>231</v>
      </c>
    </row>
    <row r="8" spans="1:18" s="31" customFormat="1">
      <c r="B8" s="37" t="s">
        <v>20</v>
      </c>
      <c r="C8" s="16">
        <v>225114</v>
      </c>
      <c r="D8" s="17">
        <v>1271190</v>
      </c>
      <c r="E8" s="37" t="s">
        <v>44</v>
      </c>
      <c r="F8" s="37" t="s">
        <v>54</v>
      </c>
      <c r="G8" s="38" t="s">
        <v>21</v>
      </c>
      <c r="H8" s="121">
        <v>31.59</v>
      </c>
      <c r="I8" s="122">
        <v>28.35</v>
      </c>
      <c r="J8" s="122"/>
      <c r="K8" s="122">
        <v>23.7</v>
      </c>
      <c r="L8" s="123">
        <v>22.89</v>
      </c>
      <c r="M8" s="8">
        <v>1.26</v>
      </c>
      <c r="N8" s="8">
        <f>(H8-L8)*M8</f>
        <v>10.962</v>
      </c>
      <c r="O8" s="112">
        <v>52.452830188679243</v>
      </c>
      <c r="P8" s="113">
        <v>12.64943018867924</v>
      </c>
      <c r="R8" s="107"/>
    </row>
    <row r="9" spans="1:18" s="31" customFormat="1">
      <c r="B9" s="7" t="s">
        <v>20</v>
      </c>
      <c r="C9" s="39"/>
      <c r="D9" s="40"/>
      <c r="E9" s="7" t="s">
        <v>44</v>
      </c>
      <c r="F9" s="7" t="s">
        <v>55</v>
      </c>
      <c r="G9" s="41" t="s">
        <v>22</v>
      </c>
      <c r="H9" s="124">
        <v>31.28</v>
      </c>
      <c r="I9" s="125">
        <v>27.47</v>
      </c>
      <c r="J9" s="125"/>
      <c r="K9" s="125">
        <v>25.89</v>
      </c>
      <c r="L9" s="126">
        <v>25.64</v>
      </c>
      <c r="M9" s="24">
        <v>1.29</v>
      </c>
      <c r="N9" s="24">
        <f t="shared" ref="N9:N72" si="0">(H9-L9)*M9</f>
        <v>7.2756000000000007</v>
      </c>
      <c r="O9" s="114">
        <v>51.320754716981135</v>
      </c>
      <c r="P9" s="115">
        <v>10.969554716981129</v>
      </c>
      <c r="R9" s="107"/>
    </row>
    <row r="10" spans="1:18" s="31" customFormat="1">
      <c r="B10" s="42" t="s">
        <v>20</v>
      </c>
      <c r="C10" s="43"/>
      <c r="D10" s="44"/>
      <c r="E10" s="42" t="s">
        <v>44</v>
      </c>
      <c r="F10" s="42" t="s">
        <v>56</v>
      </c>
      <c r="G10" s="45" t="s">
        <v>23</v>
      </c>
      <c r="H10" s="127">
        <v>33.979999999999997</v>
      </c>
      <c r="I10" s="128">
        <v>30.4</v>
      </c>
      <c r="J10" s="128"/>
      <c r="K10" s="128">
        <v>27.56</v>
      </c>
      <c r="L10" s="129">
        <v>26.41</v>
      </c>
      <c r="M10" s="9">
        <v>1.23</v>
      </c>
      <c r="N10" s="9">
        <f t="shared" si="0"/>
        <v>9.3110999999999962</v>
      </c>
      <c r="O10" s="116">
        <v>53.584905660377359</v>
      </c>
      <c r="P10" s="117">
        <v>11.789505660377365</v>
      </c>
      <c r="R10" s="107"/>
    </row>
    <row r="11" spans="1:18" s="31" customFormat="1">
      <c r="B11" s="37" t="s">
        <v>24</v>
      </c>
      <c r="C11" s="20">
        <v>229460</v>
      </c>
      <c r="D11" s="21">
        <v>1278927</v>
      </c>
      <c r="E11" s="37" t="s">
        <v>44</v>
      </c>
      <c r="F11" s="37" t="s">
        <v>57</v>
      </c>
      <c r="G11" s="38" t="s">
        <v>21</v>
      </c>
      <c r="H11" s="121">
        <v>35.369999999999997</v>
      </c>
      <c r="I11" s="122">
        <v>30.18</v>
      </c>
      <c r="J11" s="122"/>
      <c r="K11" s="122">
        <v>25.32</v>
      </c>
      <c r="L11" s="123">
        <v>23.18</v>
      </c>
      <c r="M11" s="8">
        <v>1.24</v>
      </c>
      <c r="N11" s="8">
        <f t="shared" si="0"/>
        <v>15.115599999999997</v>
      </c>
      <c r="O11" s="112">
        <v>53.20754716981132</v>
      </c>
      <c r="P11" s="113">
        <v>9.3487471698113254</v>
      </c>
      <c r="R11" s="107"/>
    </row>
    <row r="12" spans="1:18" s="31" customFormat="1">
      <c r="B12" s="7" t="s">
        <v>24</v>
      </c>
      <c r="C12" s="39"/>
      <c r="D12" s="40"/>
      <c r="E12" s="7" t="s">
        <v>44</v>
      </c>
      <c r="F12" s="7" t="s">
        <v>58</v>
      </c>
      <c r="G12" s="41" t="s">
        <v>22</v>
      </c>
      <c r="H12" s="124">
        <v>31.05</v>
      </c>
      <c r="I12" s="125">
        <v>28.02</v>
      </c>
      <c r="J12" s="125"/>
      <c r="K12" s="125">
        <v>23.8</v>
      </c>
      <c r="L12" s="126">
        <v>22.78</v>
      </c>
      <c r="M12" s="24">
        <v>1.33</v>
      </c>
      <c r="N12" s="24">
        <f t="shared" si="0"/>
        <v>10.9991</v>
      </c>
      <c r="O12" s="114">
        <v>49.811320754716981</v>
      </c>
      <c r="P12" s="115">
        <v>8.514820754716979</v>
      </c>
      <c r="R12" s="107"/>
    </row>
    <row r="13" spans="1:18" s="31" customFormat="1">
      <c r="B13" s="42" t="s">
        <v>24</v>
      </c>
      <c r="C13" s="43"/>
      <c r="D13" s="44"/>
      <c r="E13" s="42" t="s">
        <v>44</v>
      </c>
      <c r="F13" s="42" t="s">
        <v>59</v>
      </c>
      <c r="G13" s="45" t="s">
        <v>23</v>
      </c>
      <c r="H13" s="127">
        <v>35.33</v>
      </c>
      <c r="I13" s="128">
        <v>28.97</v>
      </c>
      <c r="J13" s="128"/>
      <c r="K13" s="128">
        <v>24.68</v>
      </c>
      <c r="L13" s="129">
        <v>23.94</v>
      </c>
      <c r="M13" s="9">
        <v>1.04</v>
      </c>
      <c r="N13" s="9">
        <f t="shared" si="0"/>
        <v>11.845599999999997</v>
      </c>
      <c r="O13" s="116">
        <v>60.75471698113207</v>
      </c>
      <c r="P13" s="117">
        <v>24.011516981132068</v>
      </c>
      <c r="R13" s="107"/>
    </row>
    <row r="14" spans="1:18" s="31" customFormat="1">
      <c r="B14" s="37" t="s">
        <v>25</v>
      </c>
      <c r="C14" s="20">
        <v>227058</v>
      </c>
      <c r="D14" s="21">
        <v>1278329</v>
      </c>
      <c r="E14" s="37" t="s">
        <v>44</v>
      </c>
      <c r="F14" s="37" t="s">
        <v>60</v>
      </c>
      <c r="G14" s="38" t="s">
        <v>21</v>
      </c>
      <c r="H14" s="121">
        <v>30.62</v>
      </c>
      <c r="I14" s="122">
        <v>28.81</v>
      </c>
      <c r="J14" s="122"/>
      <c r="K14" s="122">
        <v>23.24</v>
      </c>
      <c r="L14" s="123">
        <v>21.53</v>
      </c>
      <c r="M14" s="8">
        <v>1.22</v>
      </c>
      <c r="N14" s="8">
        <f t="shared" si="0"/>
        <v>11.0898</v>
      </c>
      <c r="O14" s="112">
        <v>53.962264150943398</v>
      </c>
      <c r="P14" s="113">
        <v>16.605864150943397</v>
      </c>
      <c r="R14" s="107"/>
    </row>
    <row r="15" spans="1:18" s="31" customFormat="1">
      <c r="B15" s="7" t="s">
        <v>25</v>
      </c>
      <c r="C15" s="39"/>
      <c r="D15" s="40"/>
      <c r="E15" s="7" t="s">
        <v>44</v>
      </c>
      <c r="F15" s="7" t="s">
        <v>61</v>
      </c>
      <c r="G15" s="41" t="s">
        <v>22</v>
      </c>
      <c r="H15" s="124">
        <v>34.17</v>
      </c>
      <c r="I15" s="125">
        <v>27.86</v>
      </c>
      <c r="J15" s="125"/>
      <c r="K15" s="125">
        <v>25.25</v>
      </c>
      <c r="L15" s="126">
        <v>24.29</v>
      </c>
      <c r="M15" s="24">
        <v>1.08</v>
      </c>
      <c r="N15" s="24">
        <f t="shared" si="0"/>
        <v>10.670400000000004</v>
      </c>
      <c r="O15" s="114">
        <v>59.245283018867923</v>
      </c>
      <c r="P15" s="115">
        <v>22.341683018867919</v>
      </c>
      <c r="R15" s="107"/>
    </row>
    <row r="16" spans="1:18" s="31" customFormat="1">
      <c r="B16" s="42" t="s">
        <v>25</v>
      </c>
      <c r="C16" s="43"/>
      <c r="D16" s="44"/>
      <c r="E16" s="42" t="s">
        <v>44</v>
      </c>
      <c r="F16" s="42" t="s">
        <v>62</v>
      </c>
      <c r="G16" s="45" t="s">
        <v>23</v>
      </c>
      <c r="H16" s="127">
        <v>34.97</v>
      </c>
      <c r="I16" s="128">
        <v>29.82</v>
      </c>
      <c r="J16" s="128"/>
      <c r="K16" s="128">
        <v>26.61</v>
      </c>
      <c r="L16" s="129">
        <v>25.52</v>
      </c>
      <c r="M16" s="9">
        <v>1.1000000000000001</v>
      </c>
      <c r="N16" s="9">
        <f t="shared" si="0"/>
        <v>10.395</v>
      </c>
      <c r="O16" s="116">
        <v>58.490566037735839</v>
      </c>
      <c r="P16" s="117">
        <v>20.02356603773584</v>
      </c>
      <c r="R16" s="107"/>
    </row>
    <row r="17" spans="2:18" s="31" customFormat="1">
      <c r="B17" s="37" t="s">
        <v>19</v>
      </c>
      <c r="C17" s="20">
        <v>223880</v>
      </c>
      <c r="D17" s="21">
        <v>1277500</v>
      </c>
      <c r="E17" s="37" t="s">
        <v>44</v>
      </c>
      <c r="F17" s="37" t="s">
        <v>63</v>
      </c>
      <c r="G17" s="38" t="s">
        <v>21</v>
      </c>
      <c r="H17" s="121">
        <v>30.1</v>
      </c>
      <c r="I17" s="122">
        <v>27.46</v>
      </c>
      <c r="J17" s="122"/>
      <c r="K17" s="122">
        <v>26.72</v>
      </c>
      <c r="L17" s="123">
        <v>20.82</v>
      </c>
      <c r="M17" s="8">
        <v>1.49</v>
      </c>
      <c r="N17" s="8">
        <f t="shared" si="0"/>
        <v>13.827200000000001</v>
      </c>
      <c r="O17" s="112">
        <v>43.773584905660378</v>
      </c>
      <c r="P17" s="113">
        <v>0</v>
      </c>
      <c r="R17" s="107"/>
    </row>
    <row r="18" spans="2:18" s="31" customFormat="1">
      <c r="B18" s="7" t="s">
        <v>19</v>
      </c>
      <c r="C18" s="39"/>
      <c r="D18" s="40"/>
      <c r="E18" s="7" t="s">
        <v>44</v>
      </c>
      <c r="F18" s="7" t="s">
        <v>64</v>
      </c>
      <c r="G18" s="41" t="s">
        <v>22</v>
      </c>
      <c r="H18" s="124">
        <v>31.69</v>
      </c>
      <c r="I18" s="125">
        <v>28.88</v>
      </c>
      <c r="J18" s="125"/>
      <c r="K18" s="125">
        <v>25.54</v>
      </c>
      <c r="L18" s="126">
        <v>24.66</v>
      </c>
      <c r="M18" s="24">
        <v>1.3</v>
      </c>
      <c r="N18" s="24">
        <f t="shared" si="0"/>
        <v>9.1390000000000011</v>
      </c>
      <c r="O18" s="114">
        <v>50.943396226415082</v>
      </c>
      <c r="P18" s="115">
        <v>9.7463962264150794</v>
      </c>
      <c r="R18" s="107"/>
    </row>
    <row r="19" spans="2:18" s="31" customFormat="1">
      <c r="B19" s="42" t="s">
        <v>19</v>
      </c>
      <c r="C19" s="43"/>
      <c r="D19" s="44"/>
      <c r="E19" s="42" t="s">
        <v>44</v>
      </c>
      <c r="F19" s="42" t="s">
        <v>65</v>
      </c>
      <c r="G19" s="45" t="s">
        <v>23</v>
      </c>
      <c r="H19" s="127">
        <v>33.4</v>
      </c>
      <c r="I19" s="128">
        <v>30.87</v>
      </c>
      <c r="J19" s="128"/>
      <c r="K19" s="128">
        <v>28.36</v>
      </c>
      <c r="L19" s="129">
        <v>27.74</v>
      </c>
      <c r="M19" s="9">
        <v>1.25</v>
      </c>
      <c r="N19" s="9">
        <f t="shared" si="0"/>
        <v>7.0750000000000002</v>
      </c>
      <c r="O19" s="116">
        <v>52.830188679245282</v>
      </c>
      <c r="P19" s="117">
        <v>11.080188679245282</v>
      </c>
      <c r="R19" s="107"/>
    </row>
    <row r="20" spans="2:18" s="31" customFormat="1">
      <c r="B20" s="46" t="s">
        <v>78</v>
      </c>
      <c r="C20" s="22">
        <v>236506</v>
      </c>
      <c r="D20" s="23">
        <v>1283000</v>
      </c>
      <c r="E20" s="47" t="s">
        <v>114</v>
      </c>
      <c r="F20" s="48" t="s">
        <v>182</v>
      </c>
      <c r="G20" s="49" t="s">
        <v>66</v>
      </c>
      <c r="H20" s="121">
        <v>43</v>
      </c>
      <c r="I20" s="122"/>
      <c r="J20" s="122">
        <v>38</v>
      </c>
      <c r="K20" s="122"/>
      <c r="L20" s="123">
        <v>34</v>
      </c>
      <c r="M20" s="8">
        <v>1.4</v>
      </c>
      <c r="N20" s="8">
        <f t="shared" si="0"/>
        <v>12.6</v>
      </c>
      <c r="O20" s="112">
        <v>47.169811320754718</v>
      </c>
      <c r="P20" s="113">
        <v>0</v>
      </c>
      <c r="R20" s="107"/>
    </row>
    <row r="21" spans="2:18" s="31" customFormat="1">
      <c r="B21" s="50" t="s">
        <v>78</v>
      </c>
      <c r="C21" s="51"/>
      <c r="D21" s="52"/>
      <c r="E21" s="53" t="s">
        <v>114</v>
      </c>
      <c r="F21" s="54" t="s">
        <v>184</v>
      </c>
      <c r="G21" s="55" t="s">
        <v>67</v>
      </c>
      <c r="H21" s="127">
        <v>44</v>
      </c>
      <c r="I21" s="128"/>
      <c r="J21" s="128">
        <v>39</v>
      </c>
      <c r="K21" s="128"/>
      <c r="L21" s="129">
        <v>33</v>
      </c>
      <c r="M21" s="9">
        <v>1.4</v>
      </c>
      <c r="N21" s="9">
        <f t="shared" si="0"/>
        <v>15.399999999999999</v>
      </c>
      <c r="O21" s="116">
        <v>47.169811320754718</v>
      </c>
      <c r="P21" s="117">
        <v>0</v>
      </c>
      <c r="R21" s="107"/>
    </row>
    <row r="22" spans="2:18" s="31" customFormat="1">
      <c r="B22" s="46" t="s">
        <v>79</v>
      </c>
      <c r="C22" s="22">
        <v>233750</v>
      </c>
      <c r="D22" s="23">
        <v>1280262</v>
      </c>
      <c r="E22" s="47" t="s">
        <v>114</v>
      </c>
      <c r="F22" s="48" t="s">
        <v>183</v>
      </c>
      <c r="G22" s="49">
        <v>30</v>
      </c>
      <c r="H22" s="121">
        <v>43</v>
      </c>
      <c r="I22" s="122"/>
      <c r="J22" s="122">
        <v>36</v>
      </c>
      <c r="K22" s="122"/>
      <c r="L22" s="123">
        <v>30</v>
      </c>
      <c r="M22" s="8">
        <v>1.4</v>
      </c>
      <c r="N22" s="8">
        <f t="shared" si="0"/>
        <v>18.2</v>
      </c>
      <c r="O22" s="112">
        <v>47.169811320754718</v>
      </c>
      <c r="P22" s="113">
        <v>0</v>
      </c>
      <c r="R22" s="107"/>
    </row>
    <row r="23" spans="2:18" s="31" customFormat="1">
      <c r="B23" s="50" t="s">
        <v>79</v>
      </c>
      <c r="C23" s="51"/>
      <c r="D23" s="52"/>
      <c r="E23" s="53" t="s">
        <v>114</v>
      </c>
      <c r="F23" s="54" t="s">
        <v>185</v>
      </c>
      <c r="G23" s="55">
        <v>70</v>
      </c>
      <c r="H23" s="127">
        <v>43</v>
      </c>
      <c r="I23" s="128"/>
      <c r="J23" s="128">
        <v>38</v>
      </c>
      <c r="K23" s="128"/>
      <c r="L23" s="129">
        <v>33</v>
      </c>
      <c r="M23" s="9">
        <v>1.3</v>
      </c>
      <c r="N23" s="9">
        <f t="shared" si="0"/>
        <v>13</v>
      </c>
      <c r="O23" s="116">
        <v>50.943396226415082</v>
      </c>
      <c r="P23" s="117">
        <v>0</v>
      </c>
      <c r="R23" s="107"/>
    </row>
    <row r="24" spans="2:18" s="31" customFormat="1">
      <c r="B24" s="46" t="s">
        <v>80</v>
      </c>
      <c r="C24" s="22">
        <v>242250</v>
      </c>
      <c r="D24" s="23">
        <v>1287753</v>
      </c>
      <c r="E24" s="47" t="s">
        <v>43</v>
      </c>
      <c r="F24" s="48" t="s">
        <v>186</v>
      </c>
      <c r="G24" s="49" t="s">
        <v>68</v>
      </c>
      <c r="H24" s="121">
        <v>43</v>
      </c>
      <c r="I24" s="122"/>
      <c r="J24" s="122">
        <v>37</v>
      </c>
      <c r="K24" s="122"/>
      <c r="L24" s="123">
        <v>33</v>
      </c>
      <c r="M24" s="8">
        <v>1.5</v>
      </c>
      <c r="N24" s="8">
        <f t="shared" si="0"/>
        <v>15</v>
      </c>
      <c r="O24" s="112">
        <v>43.39622641509434</v>
      </c>
      <c r="P24" s="113">
        <v>0</v>
      </c>
      <c r="R24" s="107"/>
    </row>
    <row r="25" spans="2:18" s="31" customFormat="1">
      <c r="B25" s="50" t="s">
        <v>80</v>
      </c>
      <c r="C25" s="51"/>
      <c r="D25" s="52"/>
      <c r="E25" s="53" t="s">
        <v>43</v>
      </c>
      <c r="F25" s="54" t="s">
        <v>187</v>
      </c>
      <c r="G25" s="55" t="s">
        <v>69</v>
      </c>
      <c r="H25" s="127">
        <v>41</v>
      </c>
      <c r="I25" s="128"/>
      <c r="J25" s="128">
        <v>37</v>
      </c>
      <c r="K25" s="128"/>
      <c r="L25" s="129">
        <v>32</v>
      </c>
      <c r="M25" s="9">
        <v>1.5</v>
      </c>
      <c r="N25" s="9">
        <f t="shared" si="0"/>
        <v>13.5</v>
      </c>
      <c r="O25" s="116">
        <v>43.39622641509434</v>
      </c>
      <c r="P25" s="117">
        <v>0</v>
      </c>
      <c r="R25" s="107"/>
    </row>
    <row r="26" spans="2:18" s="31" customFormat="1">
      <c r="B26" s="46" t="s">
        <v>81</v>
      </c>
      <c r="C26" s="22">
        <v>217494</v>
      </c>
      <c r="D26" s="23">
        <v>1265990</v>
      </c>
      <c r="E26" s="47" t="s">
        <v>43</v>
      </c>
      <c r="F26" s="48" t="s">
        <v>188</v>
      </c>
      <c r="G26" s="49">
        <v>20</v>
      </c>
      <c r="H26" s="121">
        <v>40</v>
      </c>
      <c r="I26" s="122"/>
      <c r="J26" s="122">
        <v>32</v>
      </c>
      <c r="K26" s="122"/>
      <c r="L26" s="123">
        <v>27</v>
      </c>
      <c r="M26" s="8">
        <v>1.5</v>
      </c>
      <c r="N26" s="8">
        <f t="shared" si="0"/>
        <v>19.5</v>
      </c>
      <c r="O26" s="112">
        <v>43.39622641509434</v>
      </c>
      <c r="P26" s="113">
        <v>0</v>
      </c>
      <c r="R26" s="107"/>
    </row>
    <row r="27" spans="2:18" s="31" customFormat="1">
      <c r="B27" s="50" t="s">
        <v>81</v>
      </c>
      <c r="C27" s="51"/>
      <c r="D27" s="52"/>
      <c r="E27" s="53" t="s">
        <v>43</v>
      </c>
      <c r="F27" s="54" t="s">
        <v>189</v>
      </c>
      <c r="G27" s="55">
        <v>57</v>
      </c>
      <c r="H27" s="127">
        <v>39</v>
      </c>
      <c r="I27" s="128"/>
      <c r="J27" s="128">
        <v>33</v>
      </c>
      <c r="K27" s="128"/>
      <c r="L27" s="129">
        <v>28</v>
      </c>
      <c r="M27" s="9">
        <v>1.5</v>
      </c>
      <c r="N27" s="9">
        <f t="shared" si="0"/>
        <v>16.5</v>
      </c>
      <c r="O27" s="116">
        <v>43.39622641509434</v>
      </c>
      <c r="P27" s="117">
        <v>0</v>
      </c>
      <c r="R27" s="107"/>
    </row>
    <row r="28" spans="2:18" s="31" customFormat="1">
      <c r="B28" s="46" t="s">
        <v>82</v>
      </c>
      <c r="C28" s="22">
        <v>220753</v>
      </c>
      <c r="D28" s="23">
        <v>1275998</v>
      </c>
      <c r="E28" s="47" t="s">
        <v>114</v>
      </c>
      <c r="F28" s="48" t="s">
        <v>190</v>
      </c>
      <c r="G28" s="49" t="s">
        <v>70</v>
      </c>
      <c r="H28" s="121">
        <v>40</v>
      </c>
      <c r="I28" s="122"/>
      <c r="J28" s="122">
        <v>35</v>
      </c>
      <c r="K28" s="122"/>
      <c r="L28" s="123">
        <v>31</v>
      </c>
      <c r="M28" s="8">
        <v>1.4</v>
      </c>
      <c r="N28" s="8">
        <f t="shared" si="0"/>
        <v>12.6</v>
      </c>
      <c r="O28" s="112">
        <v>47.169811320754718</v>
      </c>
      <c r="P28" s="113">
        <v>0</v>
      </c>
      <c r="R28" s="107"/>
    </row>
    <row r="29" spans="2:18" s="31" customFormat="1">
      <c r="B29" s="50" t="s">
        <v>82</v>
      </c>
      <c r="C29" s="51"/>
      <c r="D29" s="52"/>
      <c r="E29" s="53" t="s">
        <v>114</v>
      </c>
      <c r="F29" s="54" t="s">
        <v>191</v>
      </c>
      <c r="G29" s="55" t="s">
        <v>71</v>
      </c>
      <c r="H29" s="127">
        <v>37</v>
      </c>
      <c r="I29" s="128"/>
      <c r="J29" s="128">
        <v>32</v>
      </c>
      <c r="K29" s="128"/>
      <c r="L29" s="129">
        <v>27</v>
      </c>
      <c r="M29" s="9">
        <v>1.5</v>
      </c>
      <c r="N29" s="9">
        <f t="shared" si="0"/>
        <v>15</v>
      </c>
      <c r="O29" s="116">
        <v>43.39622641509434</v>
      </c>
      <c r="P29" s="117">
        <v>0</v>
      </c>
      <c r="R29" s="107"/>
    </row>
    <row r="30" spans="2:18" s="31" customFormat="1">
      <c r="B30" s="46" t="s">
        <v>83</v>
      </c>
      <c r="C30" s="22">
        <v>215991</v>
      </c>
      <c r="D30" s="23">
        <v>1269247</v>
      </c>
      <c r="E30" s="47" t="s">
        <v>46</v>
      </c>
      <c r="F30" s="48" t="s">
        <v>192</v>
      </c>
      <c r="G30" s="49">
        <v>18</v>
      </c>
      <c r="H30" s="121">
        <v>33</v>
      </c>
      <c r="I30" s="122"/>
      <c r="J30" s="122">
        <v>28</v>
      </c>
      <c r="K30" s="122"/>
      <c r="L30" s="123">
        <v>24</v>
      </c>
      <c r="M30" s="8">
        <v>1.5</v>
      </c>
      <c r="N30" s="8">
        <f t="shared" si="0"/>
        <v>13.5</v>
      </c>
      <c r="O30" s="112">
        <v>43.39622641509434</v>
      </c>
      <c r="P30" s="113">
        <v>0</v>
      </c>
      <c r="R30" s="107"/>
    </row>
    <row r="31" spans="2:18" s="31" customFormat="1">
      <c r="B31" s="50" t="s">
        <v>83</v>
      </c>
      <c r="C31" s="51"/>
      <c r="D31" s="52"/>
      <c r="E31" s="53" t="s">
        <v>46</v>
      </c>
      <c r="F31" s="54" t="s">
        <v>193</v>
      </c>
      <c r="G31" s="55">
        <v>59</v>
      </c>
      <c r="H31" s="127">
        <v>34</v>
      </c>
      <c r="I31" s="128"/>
      <c r="J31" s="128">
        <v>28</v>
      </c>
      <c r="K31" s="128"/>
      <c r="L31" s="129">
        <v>33</v>
      </c>
      <c r="M31" s="9">
        <v>1.6</v>
      </c>
      <c r="N31" s="9">
        <f t="shared" si="0"/>
        <v>1.6</v>
      </c>
      <c r="O31" s="116">
        <v>39.622641509433954</v>
      </c>
      <c r="P31" s="117">
        <v>0</v>
      </c>
      <c r="R31" s="107"/>
    </row>
    <row r="32" spans="2:18" s="31" customFormat="1">
      <c r="B32" s="46" t="s">
        <v>84</v>
      </c>
      <c r="C32" s="22">
        <v>214002</v>
      </c>
      <c r="D32" s="23">
        <v>1266000</v>
      </c>
      <c r="E32" s="47" t="s">
        <v>46</v>
      </c>
      <c r="F32" s="48" t="s">
        <v>194</v>
      </c>
      <c r="G32" s="49" t="s">
        <v>72</v>
      </c>
      <c r="H32" s="121">
        <v>38</v>
      </c>
      <c r="I32" s="122"/>
      <c r="J32" s="122">
        <v>33</v>
      </c>
      <c r="K32" s="122"/>
      <c r="L32" s="123">
        <v>29</v>
      </c>
      <c r="M32" s="8">
        <v>1.4</v>
      </c>
      <c r="N32" s="8">
        <f t="shared" si="0"/>
        <v>12.6</v>
      </c>
      <c r="O32" s="112">
        <v>47.169811320754718</v>
      </c>
      <c r="P32" s="113">
        <v>0</v>
      </c>
      <c r="R32" s="107"/>
    </row>
    <row r="33" spans="2:18" s="31" customFormat="1">
      <c r="B33" s="50" t="s">
        <v>84</v>
      </c>
      <c r="C33" s="51"/>
      <c r="D33" s="52"/>
      <c r="E33" s="53" t="s">
        <v>46</v>
      </c>
      <c r="F33" s="54" t="s">
        <v>195</v>
      </c>
      <c r="G33" s="55" t="s">
        <v>73</v>
      </c>
      <c r="H33" s="127">
        <v>38</v>
      </c>
      <c r="I33" s="128"/>
      <c r="J33" s="128">
        <v>32</v>
      </c>
      <c r="K33" s="128"/>
      <c r="L33" s="129">
        <v>27</v>
      </c>
      <c r="M33" s="9">
        <v>1.5</v>
      </c>
      <c r="N33" s="9">
        <f t="shared" si="0"/>
        <v>16.5</v>
      </c>
      <c r="O33" s="116">
        <v>43.39622641509434</v>
      </c>
      <c r="P33" s="117">
        <v>0</v>
      </c>
      <c r="R33" s="107"/>
    </row>
    <row r="34" spans="2:18" s="31" customFormat="1">
      <c r="B34" s="46" t="s">
        <v>85</v>
      </c>
      <c r="C34" s="22">
        <v>213754</v>
      </c>
      <c r="D34" s="23">
        <v>1264514</v>
      </c>
      <c r="E34" s="47" t="s">
        <v>115</v>
      </c>
      <c r="F34" s="48" t="s">
        <v>196</v>
      </c>
      <c r="G34" s="49" t="s">
        <v>21</v>
      </c>
      <c r="H34" s="121">
        <v>36</v>
      </c>
      <c r="I34" s="122"/>
      <c r="J34" s="122">
        <v>29</v>
      </c>
      <c r="K34" s="122"/>
      <c r="L34" s="123">
        <v>23</v>
      </c>
      <c r="M34" s="8">
        <v>1</v>
      </c>
      <c r="N34" s="8">
        <f t="shared" si="0"/>
        <v>13</v>
      </c>
      <c r="O34" s="112">
        <v>62.264150943396224</v>
      </c>
      <c r="P34" s="113">
        <v>26.264150943396224</v>
      </c>
      <c r="R34" s="107"/>
    </row>
    <row r="35" spans="2:18" s="31" customFormat="1">
      <c r="B35" s="56" t="s">
        <v>85</v>
      </c>
      <c r="C35" s="57"/>
      <c r="D35" s="58"/>
      <c r="E35" s="59" t="s">
        <v>115</v>
      </c>
      <c r="F35" s="60" t="s">
        <v>197</v>
      </c>
      <c r="G35" s="61" t="s">
        <v>74</v>
      </c>
      <c r="H35" s="124">
        <v>35</v>
      </c>
      <c r="I35" s="125"/>
      <c r="J35" s="125">
        <v>28</v>
      </c>
      <c r="K35" s="125"/>
      <c r="L35" s="126">
        <v>24</v>
      </c>
      <c r="M35" s="24">
        <v>1.4</v>
      </c>
      <c r="N35" s="24">
        <f t="shared" si="0"/>
        <v>15.399999999999999</v>
      </c>
      <c r="O35" s="114">
        <v>47.169811320754718</v>
      </c>
      <c r="P35" s="115">
        <v>0</v>
      </c>
      <c r="R35" s="107"/>
    </row>
    <row r="36" spans="2:18" s="31" customFormat="1">
      <c r="B36" s="50" t="s">
        <v>85</v>
      </c>
      <c r="C36" s="51"/>
      <c r="D36" s="52"/>
      <c r="E36" s="53" t="s">
        <v>115</v>
      </c>
      <c r="F36" s="54" t="s">
        <v>198</v>
      </c>
      <c r="G36" s="55" t="s">
        <v>75</v>
      </c>
      <c r="H36" s="127">
        <v>35</v>
      </c>
      <c r="I36" s="128"/>
      <c r="J36" s="128">
        <v>29</v>
      </c>
      <c r="K36" s="128"/>
      <c r="L36" s="129">
        <v>24</v>
      </c>
      <c r="M36" s="9">
        <v>1.5</v>
      </c>
      <c r="N36" s="9">
        <f t="shared" si="0"/>
        <v>16.5</v>
      </c>
      <c r="O36" s="116">
        <v>43.39622641509434</v>
      </c>
      <c r="P36" s="117">
        <v>0</v>
      </c>
      <c r="R36" s="107"/>
    </row>
    <row r="37" spans="2:18" s="31" customFormat="1">
      <c r="B37" s="46" t="s">
        <v>86</v>
      </c>
      <c r="C37" s="22">
        <v>216486</v>
      </c>
      <c r="D37" s="23">
        <v>1264280</v>
      </c>
      <c r="E37" s="47" t="s">
        <v>114</v>
      </c>
      <c r="F37" s="48" t="s">
        <v>199</v>
      </c>
      <c r="G37" s="49" t="s">
        <v>21</v>
      </c>
      <c r="H37" s="121">
        <v>38</v>
      </c>
      <c r="I37" s="122"/>
      <c r="J37" s="122">
        <v>33</v>
      </c>
      <c r="K37" s="122"/>
      <c r="L37" s="123">
        <v>29</v>
      </c>
      <c r="M37" s="8">
        <v>1.4</v>
      </c>
      <c r="N37" s="8">
        <f t="shared" si="0"/>
        <v>12.6</v>
      </c>
      <c r="O37" s="112">
        <v>47.169811320754718</v>
      </c>
      <c r="P37" s="113">
        <v>0</v>
      </c>
      <c r="R37" s="107"/>
    </row>
    <row r="38" spans="2:18" s="31" customFormat="1">
      <c r="B38" s="56" t="s">
        <v>86</v>
      </c>
      <c r="C38" s="57"/>
      <c r="D38" s="58"/>
      <c r="E38" s="59" t="s">
        <v>114</v>
      </c>
      <c r="F38" s="60" t="s">
        <v>200</v>
      </c>
      <c r="G38" s="61" t="s">
        <v>74</v>
      </c>
      <c r="H38" s="124">
        <v>40</v>
      </c>
      <c r="I38" s="125"/>
      <c r="J38" s="125">
        <v>35</v>
      </c>
      <c r="K38" s="125"/>
      <c r="L38" s="126">
        <v>28</v>
      </c>
      <c r="M38" s="24">
        <v>1.5</v>
      </c>
      <c r="N38" s="24">
        <f t="shared" si="0"/>
        <v>18</v>
      </c>
      <c r="O38" s="114">
        <v>43.39622641509434</v>
      </c>
      <c r="P38" s="115">
        <v>0</v>
      </c>
      <c r="R38" s="107"/>
    </row>
    <row r="39" spans="2:18" s="31" customFormat="1">
      <c r="B39" s="50" t="s">
        <v>86</v>
      </c>
      <c r="C39" s="51"/>
      <c r="D39" s="52"/>
      <c r="E39" s="53" t="s">
        <v>114</v>
      </c>
      <c r="F39" s="54" t="s">
        <v>201</v>
      </c>
      <c r="G39" s="55" t="s">
        <v>76</v>
      </c>
      <c r="H39" s="127">
        <v>42</v>
      </c>
      <c r="I39" s="128"/>
      <c r="J39" s="128">
        <v>36</v>
      </c>
      <c r="K39" s="128"/>
      <c r="L39" s="129">
        <v>31</v>
      </c>
      <c r="M39" s="9">
        <v>1.5</v>
      </c>
      <c r="N39" s="9">
        <f t="shared" si="0"/>
        <v>16.5</v>
      </c>
      <c r="O39" s="116">
        <v>43.39622641509434</v>
      </c>
      <c r="P39" s="117">
        <v>0</v>
      </c>
      <c r="R39" s="107"/>
    </row>
    <row r="40" spans="2:18" s="31" customFormat="1">
      <c r="B40" s="47" t="s">
        <v>87</v>
      </c>
      <c r="C40" s="22">
        <v>215761</v>
      </c>
      <c r="D40" s="23">
        <v>1258745</v>
      </c>
      <c r="E40" s="47" t="s">
        <v>46</v>
      </c>
      <c r="F40" s="48" t="s">
        <v>202</v>
      </c>
      <c r="G40" s="49">
        <v>16</v>
      </c>
      <c r="H40" s="121">
        <v>32</v>
      </c>
      <c r="I40" s="122"/>
      <c r="J40" s="122">
        <v>27</v>
      </c>
      <c r="K40" s="122"/>
      <c r="L40" s="123">
        <v>24</v>
      </c>
      <c r="M40" s="8">
        <v>1.5</v>
      </c>
      <c r="N40" s="8">
        <f t="shared" si="0"/>
        <v>12</v>
      </c>
      <c r="O40" s="112">
        <v>43.39622641509434</v>
      </c>
      <c r="P40" s="113">
        <v>0</v>
      </c>
      <c r="R40" s="107"/>
    </row>
    <row r="41" spans="2:18" s="31" customFormat="1">
      <c r="B41" s="53" t="s">
        <v>87</v>
      </c>
      <c r="C41" s="62"/>
      <c r="D41" s="63"/>
      <c r="E41" s="53" t="s">
        <v>46</v>
      </c>
      <c r="F41" s="54" t="s">
        <v>203</v>
      </c>
      <c r="G41" s="55">
        <v>57</v>
      </c>
      <c r="H41" s="127">
        <v>35</v>
      </c>
      <c r="I41" s="128"/>
      <c r="J41" s="128">
        <v>30</v>
      </c>
      <c r="K41" s="128"/>
      <c r="L41" s="129">
        <v>24</v>
      </c>
      <c r="M41" s="9">
        <v>1.6</v>
      </c>
      <c r="N41" s="9">
        <f t="shared" si="0"/>
        <v>17.600000000000001</v>
      </c>
      <c r="O41" s="116">
        <v>39.622641509433954</v>
      </c>
      <c r="P41" s="117">
        <v>0</v>
      </c>
      <c r="R41" s="107"/>
    </row>
    <row r="42" spans="2:18" s="31" customFormat="1">
      <c r="B42" s="47" t="s">
        <v>88</v>
      </c>
      <c r="C42" s="22">
        <v>217488</v>
      </c>
      <c r="D42" s="23">
        <v>1260498</v>
      </c>
      <c r="E42" s="47" t="s">
        <v>116</v>
      </c>
      <c r="F42" s="48" t="s">
        <v>204</v>
      </c>
      <c r="G42" s="49">
        <v>25</v>
      </c>
      <c r="H42" s="121">
        <v>32</v>
      </c>
      <c r="I42" s="122"/>
      <c r="J42" s="122">
        <v>25</v>
      </c>
      <c r="K42" s="122"/>
      <c r="L42" s="123">
        <v>20</v>
      </c>
      <c r="M42" s="8">
        <v>1</v>
      </c>
      <c r="N42" s="8">
        <f t="shared" si="0"/>
        <v>12</v>
      </c>
      <c r="O42" s="112">
        <v>62.264150943396224</v>
      </c>
      <c r="P42" s="113">
        <v>30.264150943396224</v>
      </c>
      <c r="R42" s="107"/>
    </row>
    <row r="43" spans="2:18" s="31" customFormat="1">
      <c r="B43" s="53" t="s">
        <v>88</v>
      </c>
      <c r="C43" s="62"/>
      <c r="D43" s="63"/>
      <c r="E43" s="53" t="s">
        <v>116</v>
      </c>
      <c r="F43" s="54" t="s">
        <v>205</v>
      </c>
      <c r="G43" s="55">
        <v>58</v>
      </c>
      <c r="H43" s="127">
        <v>36</v>
      </c>
      <c r="I43" s="128"/>
      <c r="J43" s="128">
        <v>31</v>
      </c>
      <c r="K43" s="128"/>
      <c r="L43" s="129">
        <v>27</v>
      </c>
      <c r="M43" s="9">
        <v>1.1000000000000001</v>
      </c>
      <c r="N43" s="9">
        <f t="shared" si="0"/>
        <v>9.9</v>
      </c>
      <c r="O43" s="116">
        <v>58.490566037735839</v>
      </c>
      <c r="P43" s="117">
        <v>18.890566037735837</v>
      </c>
      <c r="R43" s="107"/>
    </row>
    <row r="44" spans="2:18" s="31" customFormat="1">
      <c r="B44" s="47" t="s">
        <v>89</v>
      </c>
      <c r="C44" s="22">
        <v>221979</v>
      </c>
      <c r="D44" s="23">
        <v>1275016</v>
      </c>
      <c r="E44" s="47" t="s">
        <v>114</v>
      </c>
      <c r="F44" s="48" t="s">
        <v>206</v>
      </c>
      <c r="G44" s="49">
        <v>20</v>
      </c>
      <c r="H44" s="121">
        <v>37</v>
      </c>
      <c r="I44" s="122"/>
      <c r="J44" s="122">
        <v>32</v>
      </c>
      <c r="K44" s="122"/>
      <c r="L44" s="123">
        <v>26</v>
      </c>
      <c r="M44" s="8">
        <v>1.4</v>
      </c>
      <c r="N44" s="8">
        <f t="shared" si="0"/>
        <v>15.399999999999999</v>
      </c>
      <c r="O44" s="112">
        <v>47.169811320754718</v>
      </c>
      <c r="P44" s="113">
        <v>0</v>
      </c>
      <c r="R44" s="107"/>
    </row>
    <row r="45" spans="2:18" s="31" customFormat="1">
      <c r="B45" s="53" t="s">
        <v>89</v>
      </c>
      <c r="C45" s="62"/>
      <c r="D45" s="63"/>
      <c r="E45" s="53" t="s">
        <v>114</v>
      </c>
      <c r="F45" s="54" t="s">
        <v>207</v>
      </c>
      <c r="G45" s="55">
        <v>52</v>
      </c>
      <c r="H45" s="127">
        <v>38</v>
      </c>
      <c r="I45" s="128"/>
      <c r="J45" s="128">
        <v>33</v>
      </c>
      <c r="K45" s="128"/>
      <c r="L45" s="129">
        <v>28</v>
      </c>
      <c r="M45" s="9">
        <v>1.4</v>
      </c>
      <c r="N45" s="9">
        <f t="shared" si="0"/>
        <v>14</v>
      </c>
      <c r="O45" s="116">
        <v>47.169811320754718</v>
      </c>
      <c r="P45" s="117">
        <v>0</v>
      </c>
      <c r="R45" s="107"/>
    </row>
    <row r="46" spans="2:18" s="31" customFormat="1">
      <c r="B46" s="47" t="s">
        <v>90</v>
      </c>
      <c r="C46" s="22">
        <v>228539</v>
      </c>
      <c r="D46" s="23">
        <v>1275467</v>
      </c>
      <c r="E46" s="47" t="s">
        <v>50</v>
      </c>
      <c r="F46" s="48" t="s">
        <v>208</v>
      </c>
      <c r="G46" s="49">
        <v>14</v>
      </c>
      <c r="H46" s="121">
        <v>30</v>
      </c>
      <c r="I46" s="122"/>
      <c r="J46" s="122">
        <v>25</v>
      </c>
      <c r="K46" s="122"/>
      <c r="L46" s="123">
        <v>20</v>
      </c>
      <c r="M46" s="8">
        <v>1.2</v>
      </c>
      <c r="N46" s="8">
        <f t="shared" si="0"/>
        <v>12</v>
      </c>
      <c r="O46" s="112">
        <v>54.716981132075468</v>
      </c>
      <c r="P46" s="113">
        <v>18.716981132075468</v>
      </c>
      <c r="R46" s="107"/>
    </row>
    <row r="47" spans="2:18" s="31" customFormat="1">
      <c r="B47" s="53" t="s">
        <v>90</v>
      </c>
      <c r="C47" s="62"/>
      <c r="D47" s="63"/>
      <c r="E47" s="53" t="s">
        <v>50</v>
      </c>
      <c r="F47" s="54" t="s">
        <v>209</v>
      </c>
      <c r="G47" s="55">
        <v>50</v>
      </c>
      <c r="H47" s="127">
        <v>31</v>
      </c>
      <c r="I47" s="128"/>
      <c r="J47" s="128">
        <v>26</v>
      </c>
      <c r="K47" s="128"/>
      <c r="L47" s="129">
        <v>18</v>
      </c>
      <c r="M47" s="9">
        <v>1.3</v>
      </c>
      <c r="N47" s="9">
        <f t="shared" si="0"/>
        <v>16.900000000000002</v>
      </c>
      <c r="O47" s="116">
        <v>50.943396226415082</v>
      </c>
      <c r="P47" s="117">
        <v>10.643396226415078</v>
      </c>
      <c r="R47" s="107"/>
    </row>
    <row r="48" spans="2:18" s="31" customFormat="1">
      <c r="B48" s="47" t="s">
        <v>91</v>
      </c>
      <c r="C48" s="22">
        <v>229003</v>
      </c>
      <c r="D48" s="23">
        <v>1272238</v>
      </c>
      <c r="E48" s="47" t="s">
        <v>50</v>
      </c>
      <c r="F48" s="48" t="s">
        <v>210</v>
      </c>
      <c r="G48" s="49" t="s">
        <v>21</v>
      </c>
      <c r="H48" s="121">
        <v>30</v>
      </c>
      <c r="I48" s="122"/>
      <c r="J48" s="122">
        <v>25</v>
      </c>
      <c r="K48" s="122"/>
      <c r="L48" s="123">
        <v>20</v>
      </c>
      <c r="M48" s="8">
        <v>1.3</v>
      </c>
      <c r="N48" s="8">
        <f t="shared" si="0"/>
        <v>13</v>
      </c>
      <c r="O48" s="112">
        <v>50.943396226415082</v>
      </c>
      <c r="P48" s="113">
        <v>11.943396226415082</v>
      </c>
      <c r="R48" s="107"/>
    </row>
    <row r="49" spans="2:18" s="31" customFormat="1">
      <c r="B49" s="59" t="s">
        <v>91</v>
      </c>
      <c r="C49" s="64"/>
      <c r="D49" s="65"/>
      <c r="E49" s="59" t="s">
        <v>50</v>
      </c>
      <c r="F49" s="60" t="s">
        <v>211</v>
      </c>
      <c r="G49" s="61" t="s">
        <v>74</v>
      </c>
      <c r="H49" s="124">
        <v>32</v>
      </c>
      <c r="I49" s="125"/>
      <c r="J49" s="125">
        <v>28</v>
      </c>
      <c r="K49" s="125"/>
      <c r="L49" s="126">
        <v>23</v>
      </c>
      <c r="M49" s="24">
        <v>1.3</v>
      </c>
      <c r="N49" s="24">
        <f t="shared" si="0"/>
        <v>11.700000000000001</v>
      </c>
      <c r="O49" s="114">
        <v>50.943396226415082</v>
      </c>
      <c r="P49" s="115">
        <v>9.3433962264150807</v>
      </c>
      <c r="R49" s="107"/>
    </row>
    <row r="50" spans="2:18" s="31" customFormat="1">
      <c r="B50" s="53" t="s">
        <v>91</v>
      </c>
      <c r="C50" s="62"/>
      <c r="D50" s="63"/>
      <c r="E50" s="53" t="s">
        <v>50</v>
      </c>
      <c r="F50" s="54" t="s">
        <v>212</v>
      </c>
      <c r="G50" s="55" t="s">
        <v>77</v>
      </c>
      <c r="H50" s="127">
        <v>21</v>
      </c>
      <c r="I50" s="128"/>
      <c r="J50" s="128">
        <v>15</v>
      </c>
      <c r="K50" s="128"/>
      <c r="L50" s="129">
        <v>11</v>
      </c>
      <c r="M50" s="9">
        <v>1.7</v>
      </c>
      <c r="N50" s="9">
        <f t="shared" si="0"/>
        <v>17</v>
      </c>
      <c r="O50" s="116">
        <v>35.84905660377359</v>
      </c>
      <c r="P50" s="117">
        <v>0.14905660377359453</v>
      </c>
      <c r="R50" s="107"/>
    </row>
    <row r="51" spans="2:18" s="31" customFormat="1">
      <c r="B51" s="48" t="s">
        <v>49</v>
      </c>
      <c r="C51" s="22">
        <v>229003</v>
      </c>
      <c r="D51" s="23">
        <v>1272238</v>
      </c>
      <c r="E51" s="48" t="s">
        <v>50</v>
      </c>
      <c r="F51" s="48" t="s">
        <v>51</v>
      </c>
      <c r="G51" s="12">
        <v>5</v>
      </c>
      <c r="H51" s="121">
        <v>29.28</v>
      </c>
      <c r="I51" s="122"/>
      <c r="J51" s="122">
        <v>27.76</v>
      </c>
      <c r="K51" s="122"/>
      <c r="L51" s="123">
        <v>22.01</v>
      </c>
      <c r="M51" s="8">
        <v>1.18</v>
      </c>
      <c r="N51" s="8">
        <f t="shared" si="0"/>
        <v>8.5785999999999998</v>
      </c>
      <c r="O51" s="112">
        <v>55.471698113207545</v>
      </c>
      <c r="P51" s="113">
        <v>20.921298113207548</v>
      </c>
      <c r="R51" s="107"/>
    </row>
    <row r="52" spans="2:18" s="31" customFormat="1">
      <c r="B52" s="60" t="s">
        <v>49</v>
      </c>
      <c r="C52" s="66"/>
      <c r="D52" s="67"/>
      <c r="E52" s="60" t="s">
        <v>50</v>
      </c>
      <c r="F52" s="60" t="s">
        <v>52</v>
      </c>
      <c r="G52" s="14">
        <v>30</v>
      </c>
      <c r="H52" s="124">
        <v>29.88</v>
      </c>
      <c r="I52" s="125"/>
      <c r="J52" s="125">
        <v>27</v>
      </c>
      <c r="K52" s="125"/>
      <c r="L52" s="126">
        <v>23.62</v>
      </c>
      <c r="M52" s="24">
        <v>1.21</v>
      </c>
      <c r="N52" s="24">
        <f t="shared" si="0"/>
        <v>7.5745999999999976</v>
      </c>
      <c r="O52" s="114">
        <v>54.339622641509436</v>
      </c>
      <c r="P52" s="115">
        <v>18.184822641509442</v>
      </c>
      <c r="R52" s="107"/>
    </row>
    <row r="53" spans="2:18" s="31" customFormat="1">
      <c r="B53" s="54" t="s">
        <v>49</v>
      </c>
      <c r="C53" s="68"/>
      <c r="D53" s="69"/>
      <c r="E53" s="54" t="s">
        <v>50</v>
      </c>
      <c r="F53" s="54" t="s">
        <v>53</v>
      </c>
      <c r="G53" s="13">
        <v>60</v>
      </c>
      <c r="H53" s="127">
        <v>28.33</v>
      </c>
      <c r="I53" s="128"/>
      <c r="J53" s="128">
        <v>24.65</v>
      </c>
      <c r="K53" s="128"/>
      <c r="L53" s="129">
        <v>22.24</v>
      </c>
      <c r="M53" s="9">
        <v>1.19</v>
      </c>
      <c r="N53" s="9">
        <f t="shared" si="0"/>
        <v>7.2470999999999997</v>
      </c>
      <c r="O53" s="116">
        <v>55.094339622641506</v>
      </c>
      <c r="P53" s="117">
        <v>21.381639622641508</v>
      </c>
      <c r="R53" s="107"/>
    </row>
    <row r="54" spans="2:18" s="31" customFormat="1">
      <c r="B54" s="47" t="s">
        <v>97</v>
      </c>
      <c r="C54" s="20">
        <v>209342</v>
      </c>
      <c r="D54" s="21">
        <v>1244869</v>
      </c>
      <c r="E54" s="47" t="s">
        <v>43</v>
      </c>
      <c r="F54" s="48"/>
      <c r="G54" s="49">
        <v>5</v>
      </c>
      <c r="H54" s="121">
        <v>40.119999999999997</v>
      </c>
      <c r="I54" s="138"/>
      <c r="J54" s="122">
        <v>31.29</v>
      </c>
      <c r="K54" s="122"/>
      <c r="L54" s="123">
        <v>20.18</v>
      </c>
      <c r="M54" s="8">
        <v>1.58</v>
      </c>
      <c r="N54" s="8">
        <f t="shared" si="0"/>
        <v>31.505199999999999</v>
      </c>
      <c r="O54" s="112">
        <v>40.377358490566031</v>
      </c>
      <c r="P54" s="113">
        <v>0</v>
      </c>
      <c r="R54" s="107"/>
    </row>
    <row r="55" spans="2:18" s="31" customFormat="1">
      <c r="B55" s="59" t="s">
        <v>97</v>
      </c>
      <c r="C55" s="64"/>
      <c r="D55" s="65"/>
      <c r="E55" s="59" t="s">
        <v>43</v>
      </c>
      <c r="F55" s="60"/>
      <c r="G55" s="61">
        <v>42</v>
      </c>
      <c r="H55" s="124">
        <v>41.99</v>
      </c>
      <c r="I55" s="139"/>
      <c r="J55" s="125">
        <v>28.76</v>
      </c>
      <c r="K55" s="125"/>
      <c r="L55" s="126">
        <v>22.37</v>
      </c>
      <c r="M55" s="24">
        <v>1.32</v>
      </c>
      <c r="N55" s="24">
        <f t="shared" si="0"/>
        <v>25.898400000000002</v>
      </c>
      <c r="O55" s="114">
        <v>50.188679245283005</v>
      </c>
      <c r="P55" s="115">
        <v>0</v>
      </c>
      <c r="R55" s="107"/>
    </row>
    <row r="56" spans="2:18" s="31" customFormat="1">
      <c r="B56" s="53" t="s">
        <v>97</v>
      </c>
      <c r="C56" s="62"/>
      <c r="D56" s="63"/>
      <c r="E56" s="53" t="s">
        <v>43</v>
      </c>
      <c r="F56" s="54"/>
      <c r="G56" s="55">
        <v>85</v>
      </c>
      <c r="H56" s="127">
        <v>42.96</v>
      </c>
      <c r="I56" s="140"/>
      <c r="J56" s="128">
        <v>31.45</v>
      </c>
      <c r="K56" s="128"/>
      <c r="L56" s="129">
        <v>15.57</v>
      </c>
      <c r="M56" s="9">
        <v>1.39</v>
      </c>
      <c r="N56" s="9">
        <f t="shared" si="0"/>
        <v>38.072099999999999</v>
      </c>
      <c r="O56" s="116">
        <v>47.547169811320757</v>
      </c>
      <c r="P56" s="117">
        <v>0</v>
      </c>
      <c r="R56" s="107"/>
    </row>
    <row r="57" spans="2:18" s="31" customFormat="1">
      <c r="B57" s="47" t="s">
        <v>98</v>
      </c>
      <c r="C57" s="20">
        <v>204992</v>
      </c>
      <c r="D57" s="21">
        <v>1243493</v>
      </c>
      <c r="E57" s="47" t="s">
        <v>45</v>
      </c>
      <c r="F57" s="48"/>
      <c r="G57" s="49">
        <v>5</v>
      </c>
      <c r="H57" s="121">
        <v>32.17</v>
      </c>
      <c r="I57" s="138"/>
      <c r="J57" s="122">
        <v>28.3</v>
      </c>
      <c r="K57" s="122"/>
      <c r="L57" s="123">
        <v>13.57</v>
      </c>
      <c r="M57" s="8">
        <v>1.54</v>
      </c>
      <c r="N57" s="8">
        <f t="shared" si="0"/>
        <v>28.644000000000002</v>
      </c>
      <c r="O57" s="112">
        <v>41.886792452830193</v>
      </c>
      <c r="P57" s="113">
        <v>0</v>
      </c>
      <c r="R57" s="107"/>
    </row>
    <row r="58" spans="2:18" s="31" customFormat="1">
      <c r="B58" s="59" t="s">
        <v>98</v>
      </c>
      <c r="C58" s="64"/>
      <c r="D58" s="65"/>
      <c r="E58" s="59" t="s">
        <v>45</v>
      </c>
      <c r="F58" s="60"/>
      <c r="G58" s="61">
        <v>40</v>
      </c>
      <c r="H58" s="124">
        <v>38.950000000000003</v>
      </c>
      <c r="I58" s="139"/>
      <c r="J58" s="125">
        <v>28.76</v>
      </c>
      <c r="K58" s="125"/>
      <c r="L58" s="126">
        <v>22.89</v>
      </c>
      <c r="M58" s="24">
        <v>1.41</v>
      </c>
      <c r="N58" s="24">
        <f t="shared" si="0"/>
        <v>22.644600000000001</v>
      </c>
      <c r="O58" s="114">
        <v>46.79245283018868</v>
      </c>
      <c r="P58" s="115">
        <v>0</v>
      </c>
      <c r="R58" s="107"/>
    </row>
    <row r="59" spans="2:18" s="31" customFormat="1">
      <c r="B59" s="53" t="s">
        <v>98</v>
      </c>
      <c r="C59" s="62"/>
      <c r="D59" s="63"/>
      <c r="E59" s="53" t="s">
        <v>45</v>
      </c>
      <c r="F59" s="54"/>
      <c r="G59" s="55">
        <v>75</v>
      </c>
      <c r="H59" s="127">
        <v>40.43</v>
      </c>
      <c r="I59" s="140"/>
      <c r="J59" s="128">
        <v>28.46</v>
      </c>
      <c r="K59" s="128"/>
      <c r="L59" s="129">
        <v>18.079999999999998</v>
      </c>
      <c r="M59" s="9">
        <v>1.37</v>
      </c>
      <c r="N59" s="9">
        <f t="shared" si="0"/>
        <v>30.619500000000006</v>
      </c>
      <c r="O59" s="116">
        <v>48.301886792452819</v>
      </c>
      <c r="P59" s="117">
        <v>0</v>
      </c>
      <c r="R59" s="107"/>
    </row>
    <row r="60" spans="2:18" s="31" customFormat="1">
      <c r="B60" s="47" t="s">
        <v>92</v>
      </c>
      <c r="C60" s="20">
        <v>206991</v>
      </c>
      <c r="D60" s="21">
        <v>1240511</v>
      </c>
      <c r="E60" s="47" t="s">
        <v>114</v>
      </c>
      <c r="F60" s="48" t="s">
        <v>213</v>
      </c>
      <c r="G60" s="49">
        <v>0</v>
      </c>
      <c r="H60" s="121">
        <v>33</v>
      </c>
      <c r="I60" s="122"/>
      <c r="J60" s="122">
        <v>28</v>
      </c>
      <c r="K60" s="122"/>
      <c r="L60" s="123">
        <v>22</v>
      </c>
      <c r="M60" s="8">
        <v>1.4</v>
      </c>
      <c r="N60" s="8">
        <f t="shared" si="0"/>
        <v>15.399999999999999</v>
      </c>
      <c r="O60" s="112">
        <v>47.169811320754718</v>
      </c>
      <c r="P60" s="113">
        <v>0.96981132075472232</v>
      </c>
      <c r="R60" s="107"/>
    </row>
    <row r="61" spans="2:18" s="31" customFormat="1">
      <c r="B61" s="59" t="s">
        <v>92</v>
      </c>
      <c r="C61" s="64"/>
      <c r="D61" s="65"/>
      <c r="E61" s="59" t="s">
        <v>114</v>
      </c>
      <c r="F61" s="60" t="s">
        <v>214</v>
      </c>
      <c r="G61" s="61">
        <v>70</v>
      </c>
      <c r="H61" s="124">
        <v>33</v>
      </c>
      <c r="I61" s="125"/>
      <c r="J61" s="125">
        <v>29</v>
      </c>
      <c r="K61" s="125"/>
      <c r="L61" s="126">
        <v>24</v>
      </c>
      <c r="M61" s="24">
        <v>1.5</v>
      </c>
      <c r="N61" s="24">
        <f t="shared" si="0"/>
        <v>13.5</v>
      </c>
      <c r="O61" s="114">
        <v>43.39622641509434</v>
      </c>
      <c r="P61" s="115">
        <v>0</v>
      </c>
      <c r="R61" s="107"/>
    </row>
    <row r="62" spans="2:18" s="31" customFormat="1">
      <c r="B62" s="53" t="s">
        <v>92</v>
      </c>
      <c r="C62" s="62"/>
      <c r="D62" s="63"/>
      <c r="E62" s="53" t="s">
        <v>114</v>
      </c>
      <c r="F62" s="54" t="s">
        <v>215</v>
      </c>
      <c r="G62" s="55">
        <v>95</v>
      </c>
      <c r="H62" s="127">
        <v>37</v>
      </c>
      <c r="I62" s="128"/>
      <c r="J62" s="128">
        <v>31</v>
      </c>
      <c r="K62" s="128"/>
      <c r="L62" s="129">
        <v>25</v>
      </c>
      <c r="M62" s="9">
        <v>1.5</v>
      </c>
      <c r="N62" s="9">
        <f t="shared" si="0"/>
        <v>18</v>
      </c>
      <c r="O62" s="116">
        <v>43.39622641509434</v>
      </c>
      <c r="P62" s="117">
        <v>0</v>
      </c>
      <c r="R62" s="107"/>
    </row>
    <row r="63" spans="2:18" s="31" customFormat="1">
      <c r="B63" s="47" t="s">
        <v>93</v>
      </c>
      <c r="C63" s="20">
        <v>207506</v>
      </c>
      <c r="D63" s="21">
        <v>1242024</v>
      </c>
      <c r="E63" s="47" t="s">
        <v>43</v>
      </c>
      <c r="F63" s="48" t="s">
        <v>216</v>
      </c>
      <c r="G63" s="49">
        <v>0</v>
      </c>
      <c r="H63" s="121">
        <v>29</v>
      </c>
      <c r="I63" s="122"/>
      <c r="J63" s="122">
        <v>25</v>
      </c>
      <c r="K63" s="122"/>
      <c r="L63" s="123">
        <v>20</v>
      </c>
      <c r="M63" s="8">
        <v>1.6</v>
      </c>
      <c r="N63" s="8">
        <f t="shared" si="0"/>
        <v>14.4</v>
      </c>
      <c r="O63" s="112">
        <v>39.622641509433954</v>
      </c>
      <c r="P63" s="113">
        <v>0</v>
      </c>
      <c r="R63" s="107"/>
    </row>
    <row r="64" spans="2:18" s="31" customFormat="1">
      <c r="B64" s="53" t="s">
        <v>93</v>
      </c>
      <c r="C64" s="62"/>
      <c r="D64" s="63"/>
      <c r="E64" s="53" t="s">
        <v>43</v>
      </c>
      <c r="F64" s="54" t="s">
        <v>217</v>
      </c>
      <c r="G64" s="55">
        <v>65</v>
      </c>
      <c r="H64" s="127">
        <v>28</v>
      </c>
      <c r="I64" s="128"/>
      <c r="J64" s="128">
        <v>23</v>
      </c>
      <c r="K64" s="128"/>
      <c r="L64" s="129">
        <v>18</v>
      </c>
      <c r="M64" s="9">
        <v>1.7</v>
      </c>
      <c r="N64" s="9">
        <f t="shared" si="0"/>
        <v>17</v>
      </c>
      <c r="O64" s="116">
        <v>35.84905660377359</v>
      </c>
      <c r="P64" s="117">
        <v>0</v>
      </c>
      <c r="R64" s="107"/>
    </row>
    <row r="65" spans="2:18" s="31" customFormat="1">
      <c r="B65" s="47" t="s">
        <v>94</v>
      </c>
      <c r="C65" s="20">
        <v>203984</v>
      </c>
      <c r="D65" s="21">
        <v>1247526</v>
      </c>
      <c r="E65" s="47" t="s">
        <v>114</v>
      </c>
      <c r="F65" s="48" t="s">
        <v>218</v>
      </c>
      <c r="G65" s="49">
        <v>16</v>
      </c>
      <c r="H65" s="121">
        <v>43</v>
      </c>
      <c r="I65" s="122"/>
      <c r="J65" s="122">
        <v>37</v>
      </c>
      <c r="K65" s="122"/>
      <c r="L65" s="123">
        <v>32</v>
      </c>
      <c r="M65" s="8">
        <v>1.4</v>
      </c>
      <c r="N65" s="8">
        <f t="shared" si="0"/>
        <v>15.399999999999999</v>
      </c>
      <c r="O65" s="112">
        <v>47.169811320754718</v>
      </c>
      <c r="P65" s="113">
        <v>0</v>
      </c>
      <c r="R65" s="107"/>
    </row>
    <row r="66" spans="2:18" s="31" customFormat="1">
      <c r="B66" s="59" t="s">
        <v>94</v>
      </c>
      <c r="C66" s="64"/>
      <c r="D66" s="65"/>
      <c r="E66" s="59" t="s">
        <v>114</v>
      </c>
      <c r="F66" s="60" t="s">
        <v>219</v>
      </c>
      <c r="G66" s="61">
        <v>50</v>
      </c>
      <c r="H66" s="124">
        <v>44</v>
      </c>
      <c r="I66" s="125"/>
      <c r="J66" s="125">
        <v>39</v>
      </c>
      <c r="K66" s="125"/>
      <c r="L66" s="126">
        <v>33</v>
      </c>
      <c r="M66" s="24">
        <v>1.3</v>
      </c>
      <c r="N66" s="24">
        <f t="shared" si="0"/>
        <v>14.3</v>
      </c>
      <c r="O66" s="114">
        <v>50.943396226415082</v>
      </c>
      <c r="P66" s="115">
        <v>0</v>
      </c>
      <c r="R66" s="107"/>
    </row>
    <row r="67" spans="2:18" s="31" customFormat="1">
      <c r="B67" s="53" t="s">
        <v>94</v>
      </c>
      <c r="C67" s="62"/>
      <c r="D67" s="63"/>
      <c r="E67" s="53" t="s">
        <v>114</v>
      </c>
      <c r="F67" s="54" t="s">
        <v>220</v>
      </c>
      <c r="G67" s="55">
        <v>72</v>
      </c>
      <c r="H67" s="127">
        <v>47</v>
      </c>
      <c r="I67" s="128"/>
      <c r="J67" s="128">
        <v>41</v>
      </c>
      <c r="K67" s="128"/>
      <c r="L67" s="129">
        <v>35</v>
      </c>
      <c r="M67" s="9">
        <v>1.3</v>
      </c>
      <c r="N67" s="9">
        <f t="shared" si="0"/>
        <v>15.600000000000001</v>
      </c>
      <c r="O67" s="116">
        <v>50.943396226415082</v>
      </c>
      <c r="P67" s="117">
        <v>0</v>
      </c>
      <c r="R67" s="107"/>
    </row>
    <row r="68" spans="2:18" s="31" customFormat="1">
      <c r="B68" s="47" t="s">
        <v>95</v>
      </c>
      <c r="C68" s="20">
        <v>211987</v>
      </c>
      <c r="D68" s="21">
        <v>1248023</v>
      </c>
      <c r="E68" s="47" t="s">
        <v>118</v>
      </c>
      <c r="F68" s="48" t="s">
        <v>221</v>
      </c>
      <c r="G68" s="49">
        <v>5</v>
      </c>
      <c r="H68" s="121">
        <v>40</v>
      </c>
      <c r="I68" s="122"/>
      <c r="J68" s="122">
        <v>34</v>
      </c>
      <c r="K68" s="122"/>
      <c r="L68" s="123">
        <v>29</v>
      </c>
      <c r="M68" s="8">
        <v>1.3</v>
      </c>
      <c r="N68" s="8">
        <f t="shared" si="0"/>
        <v>14.3</v>
      </c>
      <c r="O68" s="112">
        <v>50.943396226415082</v>
      </c>
      <c r="P68" s="113">
        <v>0</v>
      </c>
      <c r="R68" s="107"/>
    </row>
    <row r="69" spans="2:18" s="31" customFormat="1">
      <c r="B69" s="59" t="s">
        <v>95</v>
      </c>
      <c r="C69" s="64"/>
      <c r="D69" s="65"/>
      <c r="E69" s="59" t="s">
        <v>118</v>
      </c>
      <c r="F69" s="60" t="s">
        <v>222</v>
      </c>
      <c r="G69" s="61">
        <v>54</v>
      </c>
      <c r="H69" s="124">
        <v>40</v>
      </c>
      <c r="I69" s="125"/>
      <c r="J69" s="125">
        <v>34</v>
      </c>
      <c r="K69" s="125"/>
      <c r="L69" s="126">
        <v>29</v>
      </c>
      <c r="M69" s="24">
        <v>1.4</v>
      </c>
      <c r="N69" s="24">
        <f t="shared" si="0"/>
        <v>15.399999999999999</v>
      </c>
      <c r="O69" s="114">
        <v>47.169811320754718</v>
      </c>
      <c r="P69" s="115">
        <v>0</v>
      </c>
      <c r="R69" s="107"/>
    </row>
    <row r="70" spans="2:18" s="31" customFormat="1">
      <c r="B70" s="53" t="s">
        <v>95</v>
      </c>
      <c r="C70" s="62"/>
      <c r="D70" s="63"/>
      <c r="E70" s="53" t="s">
        <v>118</v>
      </c>
      <c r="F70" s="54" t="s">
        <v>223</v>
      </c>
      <c r="G70" s="55">
        <v>85</v>
      </c>
      <c r="H70" s="127">
        <v>42</v>
      </c>
      <c r="I70" s="128"/>
      <c r="J70" s="128">
        <v>36</v>
      </c>
      <c r="K70" s="128"/>
      <c r="L70" s="129">
        <v>31</v>
      </c>
      <c r="M70" s="9">
        <v>1.4</v>
      </c>
      <c r="N70" s="9">
        <f t="shared" si="0"/>
        <v>15.399999999999999</v>
      </c>
      <c r="O70" s="116">
        <v>47.169811320754718</v>
      </c>
      <c r="P70" s="117">
        <v>0</v>
      </c>
      <c r="R70" s="107"/>
    </row>
    <row r="71" spans="2:18" s="31" customFormat="1">
      <c r="B71" s="47" t="s">
        <v>99</v>
      </c>
      <c r="C71" s="20">
        <v>213901</v>
      </c>
      <c r="D71" s="21">
        <v>1253485</v>
      </c>
      <c r="E71" s="47" t="s">
        <v>43</v>
      </c>
      <c r="F71" s="48"/>
      <c r="G71" s="49">
        <v>5</v>
      </c>
      <c r="H71" s="121">
        <v>36.56</v>
      </c>
      <c r="I71" s="138"/>
      <c r="J71" s="122">
        <v>30.16</v>
      </c>
      <c r="K71" s="122"/>
      <c r="L71" s="123">
        <v>15.27</v>
      </c>
      <c r="M71" s="8">
        <v>1.49</v>
      </c>
      <c r="N71" s="8">
        <f t="shared" si="0"/>
        <v>31.722100000000005</v>
      </c>
      <c r="O71" s="112">
        <v>43.773584905660378</v>
      </c>
      <c r="P71" s="113">
        <v>0</v>
      </c>
      <c r="R71" s="107"/>
    </row>
    <row r="72" spans="2:18" s="31" customFormat="1">
      <c r="B72" s="53" t="s">
        <v>99</v>
      </c>
      <c r="C72" s="62"/>
      <c r="D72" s="63"/>
      <c r="E72" s="53" t="s">
        <v>43</v>
      </c>
      <c r="F72" s="54"/>
      <c r="G72" s="55">
        <v>20</v>
      </c>
      <c r="H72" s="127">
        <v>38.26</v>
      </c>
      <c r="I72" s="140"/>
      <c r="J72" s="128">
        <v>31.19</v>
      </c>
      <c r="K72" s="128"/>
      <c r="L72" s="129">
        <v>14.89</v>
      </c>
      <c r="M72" s="9">
        <v>1.47</v>
      </c>
      <c r="N72" s="9">
        <f t="shared" si="0"/>
        <v>34.353899999999996</v>
      </c>
      <c r="O72" s="116">
        <v>44.528301886792455</v>
      </c>
      <c r="P72" s="117">
        <v>0</v>
      </c>
      <c r="R72" s="107"/>
    </row>
    <row r="73" spans="2:18">
      <c r="B73" s="46" t="s">
        <v>26</v>
      </c>
      <c r="C73" s="20">
        <v>213017</v>
      </c>
      <c r="D73" s="21">
        <v>1254029</v>
      </c>
      <c r="E73" s="48" t="s">
        <v>45</v>
      </c>
      <c r="F73" s="48" t="s">
        <v>126</v>
      </c>
      <c r="G73" s="49">
        <v>10</v>
      </c>
      <c r="H73" s="121">
        <v>33</v>
      </c>
      <c r="I73" s="122">
        <v>27</v>
      </c>
      <c r="J73" s="122">
        <v>21</v>
      </c>
      <c r="K73" s="122">
        <v>17</v>
      </c>
      <c r="L73" s="123">
        <v>13</v>
      </c>
      <c r="M73" s="8">
        <v>1.3</v>
      </c>
      <c r="N73" s="8">
        <f t="shared" ref="N73:N136" si="1">(H73-L73)*M73</f>
        <v>26</v>
      </c>
      <c r="O73" s="112">
        <v>50.943396226415082</v>
      </c>
      <c r="P73" s="113">
        <v>8.0433962264150836</v>
      </c>
      <c r="Q73" s="31"/>
      <c r="R73" s="107"/>
    </row>
    <row r="74" spans="2:18">
      <c r="B74" s="50" t="s">
        <v>26</v>
      </c>
      <c r="C74" s="51"/>
      <c r="D74" s="52"/>
      <c r="E74" s="54" t="s">
        <v>45</v>
      </c>
      <c r="F74" s="54" t="s">
        <v>126</v>
      </c>
      <c r="G74" s="55">
        <v>46</v>
      </c>
      <c r="H74" s="127">
        <v>38</v>
      </c>
      <c r="I74" s="128">
        <v>33</v>
      </c>
      <c r="J74" s="128">
        <v>28</v>
      </c>
      <c r="K74" s="128">
        <v>21</v>
      </c>
      <c r="L74" s="129">
        <v>16</v>
      </c>
      <c r="M74" s="9">
        <v>1.2</v>
      </c>
      <c r="N74" s="9">
        <f t="shared" si="1"/>
        <v>26.4</v>
      </c>
      <c r="O74" s="116">
        <v>54.716981132075468</v>
      </c>
      <c r="P74" s="117">
        <v>9.1169811320754661</v>
      </c>
      <c r="Q74" s="31"/>
      <c r="R74" s="107"/>
    </row>
    <row r="75" spans="2:18" s="31" customFormat="1">
      <c r="B75" s="47" t="s">
        <v>96</v>
      </c>
      <c r="C75" s="20">
        <v>212011</v>
      </c>
      <c r="D75" s="21">
        <v>1252012</v>
      </c>
      <c r="E75" s="47" t="s">
        <v>45</v>
      </c>
      <c r="F75" s="71" t="s">
        <v>130</v>
      </c>
      <c r="G75" s="49">
        <v>0</v>
      </c>
      <c r="H75" s="121">
        <v>31</v>
      </c>
      <c r="I75" s="122"/>
      <c r="J75" s="122">
        <v>26</v>
      </c>
      <c r="K75" s="122"/>
      <c r="L75" s="123">
        <v>21</v>
      </c>
      <c r="M75" s="8">
        <v>1.1000000000000001</v>
      </c>
      <c r="N75" s="8">
        <f t="shared" si="1"/>
        <v>11</v>
      </c>
      <c r="O75" s="112">
        <v>58.490566037735839</v>
      </c>
      <c r="P75" s="113">
        <v>24.390566037735837</v>
      </c>
      <c r="R75" s="107"/>
    </row>
    <row r="76" spans="2:18" s="31" customFormat="1">
      <c r="B76" s="59" t="s">
        <v>96</v>
      </c>
      <c r="C76" s="64"/>
      <c r="D76" s="65"/>
      <c r="E76" s="59" t="s">
        <v>45</v>
      </c>
      <c r="F76" s="60" t="s">
        <v>128</v>
      </c>
      <c r="G76" s="61">
        <v>40</v>
      </c>
      <c r="H76" s="124">
        <v>35</v>
      </c>
      <c r="I76" s="125"/>
      <c r="J76" s="125">
        <v>28</v>
      </c>
      <c r="K76" s="125"/>
      <c r="L76" s="126">
        <v>23</v>
      </c>
      <c r="M76" s="24">
        <v>1.3</v>
      </c>
      <c r="N76" s="8">
        <f t="shared" si="1"/>
        <v>15.600000000000001</v>
      </c>
      <c r="O76" s="114">
        <v>50.943396226415082</v>
      </c>
      <c r="P76" s="115">
        <v>5.4433962264150821</v>
      </c>
      <c r="R76" s="107"/>
    </row>
    <row r="77" spans="2:18" s="31" customFormat="1">
      <c r="B77" s="53" t="s">
        <v>96</v>
      </c>
      <c r="C77" s="62"/>
      <c r="D77" s="63"/>
      <c r="E77" s="53" t="s">
        <v>45</v>
      </c>
      <c r="F77" s="54" t="s">
        <v>129</v>
      </c>
      <c r="G77" s="55">
        <v>80</v>
      </c>
      <c r="H77" s="127">
        <v>35</v>
      </c>
      <c r="I77" s="128"/>
      <c r="J77" s="128">
        <v>31</v>
      </c>
      <c r="K77" s="128"/>
      <c r="L77" s="129">
        <v>25</v>
      </c>
      <c r="M77" s="9">
        <v>1.3</v>
      </c>
      <c r="N77" s="8">
        <f t="shared" si="1"/>
        <v>13</v>
      </c>
      <c r="O77" s="116">
        <v>50.943396226415082</v>
      </c>
      <c r="P77" s="117">
        <v>5.4433962264150821</v>
      </c>
      <c r="R77" s="107"/>
    </row>
    <row r="78" spans="2:18">
      <c r="B78" s="46" t="s">
        <v>27</v>
      </c>
      <c r="C78" s="20">
        <v>212025</v>
      </c>
      <c r="D78" s="21">
        <v>1250014</v>
      </c>
      <c r="E78" s="48" t="s">
        <v>48</v>
      </c>
      <c r="F78" s="48" t="s">
        <v>127</v>
      </c>
      <c r="G78" s="49">
        <v>5</v>
      </c>
      <c r="H78" s="121">
        <v>33</v>
      </c>
      <c r="I78" s="122">
        <v>26</v>
      </c>
      <c r="J78" s="122">
        <v>21</v>
      </c>
      <c r="K78" s="122">
        <v>18</v>
      </c>
      <c r="L78" s="123">
        <v>13</v>
      </c>
      <c r="M78" s="8">
        <v>1.2</v>
      </c>
      <c r="N78" s="8">
        <f t="shared" si="1"/>
        <v>24</v>
      </c>
      <c r="O78" s="112">
        <v>54.716981132075468</v>
      </c>
      <c r="P78" s="113">
        <v>15.116981132075466</v>
      </c>
      <c r="Q78" s="31"/>
      <c r="R78" s="107"/>
    </row>
    <row r="79" spans="2:18">
      <c r="B79" s="56" t="s">
        <v>27</v>
      </c>
      <c r="C79" s="57"/>
      <c r="D79" s="58"/>
      <c r="E79" s="60" t="s">
        <v>48</v>
      </c>
      <c r="F79" s="60" t="s">
        <v>131</v>
      </c>
      <c r="G79" s="61">
        <v>45</v>
      </c>
      <c r="H79" s="124">
        <v>34</v>
      </c>
      <c r="I79" s="125">
        <v>27</v>
      </c>
      <c r="J79" s="125">
        <v>22</v>
      </c>
      <c r="K79" s="125">
        <v>19</v>
      </c>
      <c r="L79" s="126">
        <v>15</v>
      </c>
      <c r="M79" s="24">
        <v>1.2</v>
      </c>
      <c r="N79" s="8">
        <f t="shared" si="1"/>
        <v>22.8</v>
      </c>
      <c r="O79" s="114">
        <v>54.716981132075468</v>
      </c>
      <c r="P79" s="115">
        <v>13.91698113207547</v>
      </c>
      <c r="Q79" s="31"/>
      <c r="R79" s="107"/>
    </row>
    <row r="80" spans="2:18">
      <c r="B80" s="50" t="s">
        <v>27</v>
      </c>
      <c r="C80" s="51"/>
      <c r="D80" s="52"/>
      <c r="E80" s="54" t="s">
        <v>48</v>
      </c>
      <c r="F80" s="54" t="s">
        <v>132</v>
      </c>
      <c r="G80" s="55">
        <v>70</v>
      </c>
      <c r="H80" s="127">
        <v>35</v>
      </c>
      <c r="I80" s="128">
        <v>34</v>
      </c>
      <c r="J80" s="128">
        <v>32</v>
      </c>
      <c r="K80" s="128">
        <v>27</v>
      </c>
      <c r="L80" s="129">
        <v>20</v>
      </c>
      <c r="M80" s="9">
        <v>1.1000000000000001</v>
      </c>
      <c r="N80" s="8">
        <f t="shared" si="1"/>
        <v>16.5</v>
      </c>
      <c r="O80" s="116">
        <v>58.490566037735839</v>
      </c>
      <c r="P80" s="117">
        <v>19.990566037735839</v>
      </c>
      <c r="Q80" s="31"/>
      <c r="R80" s="107"/>
    </row>
    <row r="81" spans="2:18">
      <c r="B81" s="47" t="s">
        <v>100</v>
      </c>
      <c r="C81" s="20">
        <v>246449</v>
      </c>
      <c r="D81" s="21">
        <v>1285512</v>
      </c>
      <c r="E81" s="47" t="s">
        <v>114</v>
      </c>
      <c r="F81" s="48"/>
      <c r="G81" s="12" t="s">
        <v>101</v>
      </c>
      <c r="H81" s="121">
        <v>37.39</v>
      </c>
      <c r="I81" s="122"/>
      <c r="J81" s="122" t="s">
        <v>125</v>
      </c>
      <c r="K81" s="122"/>
      <c r="L81" s="123">
        <v>14.87</v>
      </c>
      <c r="M81" s="8">
        <v>1.44</v>
      </c>
      <c r="N81" s="8">
        <f t="shared" si="1"/>
        <v>32.428800000000003</v>
      </c>
      <c r="O81" s="112">
        <v>45.660377358490564</v>
      </c>
      <c r="P81" s="113">
        <v>0</v>
      </c>
      <c r="Q81" s="31"/>
      <c r="R81" s="107"/>
    </row>
    <row r="82" spans="2:18">
      <c r="B82" s="53" t="s">
        <v>100</v>
      </c>
      <c r="C82" s="62"/>
      <c r="D82" s="63"/>
      <c r="E82" s="53" t="s">
        <v>114</v>
      </c>
      <c r="F82" s="54"/>
      <c r="G82" s="13" t="s">
        <v>102</v>
      </c>
      <c r="H82" s="127">
        <v>37.01</v>
      </c>
      <c r="I82" s="128"/>
      <c r="J82" s="128">
        <v>20.7</v>
      </c>
      <c r="K82" s="128"/>
      <c r="L82" s="129">
        <v>15.18</v>
      </c>
      <c r="M82" s="9">
        <v>1.51</v>
      </c>
      <c r="N82" s="9">
        <f t="shared" si="1"/>
        <v>32.963299999999997</v>
      </c>
      <c r="O82" s="116">
        <v>43.018867924528301</v>
      </c>
      <c r="P82" s="117">
        <v>0</v>
      </c>
      <c r="Q82" s="31"/>
      <c r="R82" s="107"/>
    </row>
    <row r="83" spans="2:18">
      <c r="B83" s="72" t="s">
        <v>42</v>
      </c>
      <c r="C83" s="20">
        <v>224014</v>
      </c>
      <c r="D83" s="21">
        <v>1263001</v>
      </c>
      <c r="E83" s="48" t="s">
        <v>46</v>
      </c>
      <c r="F83" s="48" t="s">
        <v>133</v>
      </c>
      <c r="G83" s="73">
        <v>5</v>
      </c>
      <c r="H83" s="121">
        <v>43</v>
      </c>
      <c r="I83" s="122">
        <v>37</v>
      </c>
      <c r="J83" s="122">
        <v>31</v>
      </c>
      <c r="K83" s="122">
        <v>26</v>
      </c>
      <c r="L83" s="123">
        <v>20</v>
      </c>
      <c r="M83" s="8">
        <v>1.3</v>
      </c>
      <c r="N83" s="8">
        <f t="shared" si="1"/>
        <v>29.900000000000002</v>
      </c>
      <c r="O83" s="112">
        <v>50.943396226415082</v>
      </c>
      <c r="P83" s="113">
        <v>0</v>
      </c>
      <c r="Q83" s="31"/>
      <c r="R83" s="107"/>
    </row>
    <row r="84" spans="2:18">
      <c r="B84" s="74" t="s">
        <v>42</v>
      </c>
      <c r="C84" s="75"/>
      <c r="D84" s="76"/>
      <c r="E84" s="60" t="s">
        <v>46</v>
      </c>
      <c r="F84" s="60" t="s">
        <v>134</v>
      </c>
      <c r="G84" s="77">
        <v>56</v>
      </c>
      <c r="H84" s="124">
        <v>41</v>
      </c>
      <c r="I84" s="125">
        <v>34</v>
      </c>
      <c r="J84" s="125">
        <v>27</v>
      </c>
      <c r="K84" s="125">
        <v>22</v>
      </c>
      <c r="L84" s="126">
        <v>19</v>
      </c>
      <c r="M84" s="24">
        <v>1.4</v>
      </c>
      <c r="N84" s="24">
        <f t="shared" si="1"/>
        <v>30.799999999999997</v>
      </c>
      <c r="O84" s="114">
        <v>47.169811320754718</v>
      </c>
      <c r="P84" s="115">
        <v>0</v>
      </c>
      <c r="Q84" s="31"/>
      <c r="R84" s="107"/>
    </row>
    <row r="85" spans="2:18">
      <c r="B85" s="78" t="s">
        <v>42</v>
      </c>
      <c r="C85" s="79"/>
      <c r="D85" s="79"/>
      <c r="E85" s="80" t="s">
        <v>46</v>
      </c>
      <c r="F85" s="81" t="s">
        <v>135</v>
      </c>
      <c r="G85" s="82">
        <v>87</v>
      </c>
      <c r="H85" s="127">
        <v>42</v>
      </c>
      <c r="I85" s="128">
        <v>33</v>
      </c>
      <c r="J85" s="128">
        <v>26</v>
      </c>
      <c r="K85" s="128">
        <v>21</v>
      </c>
      <c r="L85" s="129">
        <v>17</v>
      </c>
      <c r="M85" s="25">
        <v>1.4</v>
      </c>
      <c r="N85" s="25">
        <f t="shared" si="1"/>
        <v>35</v>
      </c>
      <c r="O85" s="116">
        <v>47.169811320754718</v>
      </c>
      <c r="P85" s="117">
        <v>0</v>
      </c>
      <c r="Q85" s="31"/>
      <c r="R85" s="107"/>
    </row>
    <row r="86" spans="2:18">
      <c r="B86" s="72" t="s">
        <v>41</v>
      </c>
      <c r="C86" s="28">
        <v>225003</v>
      </c>
      <c r="D86" s="26">
        <v>1259502</v>
      </c>
      <c r="E86" s="83" t="s">
        <v>46</v>
      </c>
      <c r="F86" s="48" t="s">
        <v>136</v>
      </c>
      <c r="G86" s="73">
        <v>0</v>
      </c>
      <c r="H86" s="121">
        <v>42</v>
      </c>
      <c r="I86" s="122">
        <v>36</v>
      </c>
      <c r="J86" s="122">
        <v>29</v>
      </c>
      <c r="K86" s="122">
        <v>22</v>
      </c>
      <c r="L86" s="123">
        <v>16</v>
      </c>
      <c r="M86" s="8">
        <v>1.4</v>
      </c>
      <c r="N86" s="8">
        <f t="shared" si="1"/>
        <v>36.4</v>
      </c>
      <c r="O86" s="112">
        <v>47.169811320754718</v>
      </c>
      <c r="P86" s="113">
        <v>0</v>
      </c>
      <c r="Q86" s="31"/>
      <c r="R86" s="107"/>
    </row>
    <row r="87" spans="2:18">
      <c r="B87" s="84" t="s">
        <v>41</v>
      </c>
      <c r="E87" s="83" t="s">
        <v>46</v>
      </c>
      <c r="F87" s="83" t="s">
        <v>137</v>
      </c>
      <c r="G87" s="85">
        <v>40</v>
      </c>
      <c r="H87" s="124">
        <v>44</v>
      </c>
      <c r="I87" s="125">
        <v>40</v>
      </c>
      <c r="J87" s="125">
        <v>33</v>
      </c>
      <c r="K87" s="125">
        <v>27</v>
      </c>
      <c r="L87" s="126">
        <v>23</v>
      </c>
      <c r="M87" s="27">
        <v>1.6</v>
      </c>
      <c r="N87" s="27">
        <f t="shared" si="1"/>
        <v>33.6</v>
      </c>
      <c r="O87" s="114">
        <v>39.622641509433954</v>
      </c>
      <c r="P87" s="115">
        <v>0</v>
      </c>
      <c r="Q87" s="31"/>
      <c r="R87" s="107"/>
    </row>
    <row r="88" spans="2:18">
      <c r="B88" s="80" t="s">
        <v>41</v>
      </c>
      <c r="C88" s="79"/>
      <c r="D88" s="86"/>
      <c r="E88" s="54" t="s">
        <v>46</v>
      </c>
      <c r="F88" s="54" t="s">
        <v>138</v>
      </c>
      <c r="G88" s="87">
        <v>79</v>
      </c>
      <c r="H88" s="127">
        <v>42</v>
      </c>
      <c r="I88" s="128">
        <v>36</v>
      </c>
      <c r="J88" s="128">
        <v>31</v>
      </c>
      <c r="K88" s="128">
        <v>27</v>
      </c>
      <c r="L88" s="129">
        <v>21</v>
      </c>
      <c r="M88" s="9">
        <v>1.3</v>
      </c>
      <c r="N88" s="9">
        <f t="shared" si="1"/>
        <v>27.3</v>
      </c>
      <c r="O88" s="116">
        <v>50.943396226415082</v>
      </c>
      <c r="P88" s="117">
        <v>0</v>
      </c>
      <c r="Q88" s="31"/>
      <c r="R88" s="107"/>
    </row>
    <row r="89" spans="2:18">
      <c r="B89" s="47" t="s">
        <v>103</v>
      </c>
      <c r="C89" s="20">
        <v>220505</v>
      </c>
      <c r="D89" s="21">
        <v>1256002</v>
      </c>
      <c r="E89" s="47" t="s">
        <v>46</v>
      </c>
      <c r="F89" s="48"/>
      <c r="G89" s="12">
        <v>5</v>
      </c>
      <c r="H89" s="121">
        <v>37.049999999999997</v>
      </c>
      <c r="I89" s="122"/>
      <c r="J89" s="122">
        <v>11.28</v>
      </c>
      <c r="K89" s="122"/>
      <c r="L89" s="123">
        <v>9.34</v>
      </c>
      <c r="M89" s="8">
        <v>1.57</v>
      </c>
      <c r="N89" s="8">
        <f t="shared" si="1"/>
        <v>43.5047</v>
      </c>
      <c r="O89" s="112">
        <v>40.754716981132063</v>
      </c>
      <c r="P89" s="113">
        <v>0</v>
      </c>
      <c r="Q89" s="31"/>
      <c r="R89" s="107"/>
    </row>
    <row r="90" spans="2:18">
      <c r="B90" s="59" t="s">
        <v>103</v>
      </c>
      <c r="C90" s="64"/>
      <c r="D90" s="65"/>
      <c r="E90" s="59" t="s">
        <v>46</v>
      </c>
      <c r="F90" s="60"/>
      <c r="G90" s="14">
        <v>50</v>
      </c>
      <c r="H90" s="124">
        <v>43.43</v>
      </c>
      <c r="I90" s="125"/>
      <c r="J90" s="125">
        <v>27.66</v>
      </c>
      <c r="K90" s="125"/>
      <c r="L90" s="126">
        <v>23.07</v>
      </c>
      <c r="M90" s="24">
        <v>1.58</v>
      </c>
      <c r="N90" s="24">
        <f t="shared" si="1"/>
        <v>32.168799999999997</v>
      </c>
      <c r="O90" s="114">
        <v>40.377358490566031</v>
      </c>
      <c r="P90" s="115">
        <v>0</v>
      </c>
      <c r="Q90" s="31"/>
      <c r="R90" s="107"/>
    </row>
    <row r="91" spans="2:18">
      <c r="B91" s="53" t="s">
        <v>103</v>
      </c>
      <c r="C91" s="62"/>
      <c r="D91" s="63"/>
      <c r="E91" s="53" t="s">
        <v>46</v>
      </c>
      <c r="F91" s="54"/>
      <c r="G91" s="13">
        <v>88</v>
      </c>
      <c r="H91" s="127">
        <v>40.36</v>
      </c>
      <c r="I91" s="128"/>
      <c r="J91" s="128">
        <v>33.479999999999997</v>
      </c>
      <c r="K91" s="128"/>
      <c r="L91" s="129">
        <v>24</v>
      </c>
      <c r="M91" s="9">
        <v>1.65</v>
      </c>
      <c r="N91" s="9">
        <f t="shared" si="1"/>
        <v>26.993999999999996</v>
      </c>
      <c r="O91" s="116">
        <v>37.735849056603776</v>
      </c>
      <c r="P91" s="117">
        <v>0</v>
      </c>
      <c r="Q91" s="31"/>
      <c r="R91" s="107"/>
    </row>
    <row r="92" spans="2:18">
      <c r="B92" s="47" t="s">
        <v>104</v>
      </c>
      <c r="C92" s="20">
        <v>219998</v>
      </c>
      <c r="D92" s="21">
        <v>1253501</v>
      </c>
      <c r="E92" s="47" t="s">
        <v>46</v>
      </c>
      <c r="F92" s="48"/>
      <c r="G92" s="12">
        <v>5</v>
      </c>
      <c r="H92" s="121">
        <v>48.28</v>
      </c>
      <c r="I92" s="122"/>
      <c r="J92" s="122">
        <v>48.28</v>
      </c>
      <c r="K92" s="122"/>
      <c r="L92" s="123"/>
      <c r="M92" s="8">
        <v>1.62</v>
      </c>
      <c r="N92" s="8">
        <f t="shared" si="1"/>
        <v>78.213600000000014</v>
      </c>
      <c r="O92" s="112">
        <v>38.867924528301877</v>
      </c>
      <c r="P92" s="113">
        <v>0</v>
      </c>
      <c r="Q92" s="31"/>
      <c r="R92" s="107"/>
    </row>
    <row r="93" spans="2:18">
      <c r="B93" s="59" t="s">
        <v>104</v>
      </c>
      <c r="C93" s="64"/>
      <c r="D93" s="65"/>
      <c r="E93" s="59" t="s">
        <v>46</v>
      </c>
      <c r="F93" s="60"/>
      <c r="G93" s="14">
        <v>60</v>
      </c>
      <c r="H93" s="124">
        <v>47.96</v>
      </c>
      <c r="I93" s="125"/>
      <c r="J93" s="125">
        <v>35.14</v>
      </c>
      <c r="K93" s="125"/>
      <c r="L93" s="126">
        <v>32.380000000000003</v>
      </c>
      <c r="M93" s="24">
        <v>1.57</v>
      </c>
      <c r="N93" s="24">
        <f t="shared" si="1"/>
        <v>24.460599999999999</v>
      </c>
      <c r="O93" s="114">
        <v>40.754716981132063</v>
      </c>
      <c r="P93" s="115">
        <v>0</v>
      </c>
      <c r="Q93" s="31"/>
      <c r="R93" s="107"/>
    </row>
    <row r="94" spans="2:18">
      <c r="B94" s="53" t="s">
        <v>104</v>
      </c>
      <c r="C94" s="62"/>
      <c r="D94" s="63"/>
      <c r="E94" s="53" t="s">
        <v>46</v>
      </c>
      <c r="F94" s="54"/>
      <c r="G94" s="13">
        <v>80</v>
      </c>
      <c r="H94" s="127">
        <v>48.4</v>
      </c>
      <c r="I94" s="128"/>
      <c r="J94" s="128">
        <v>36.340000000000003</v>
      </c>
      <c r="K94" s="128"/>
      <c r="L94" s="129">
        <v>32.380000000000003</v>
      </c>
      <c r="M94" s="9">
        <v>1.53</v>
      </c>
      <c r="N94" s="9">
        <f t="shared" si="1"/>
        <v>24.510599999999993</v>
      </c>
      <c r="O94" s="116">
        <v>42.264150943396231</v>
      </c>
      <c r="P94" s="117">
        <v>0</v>
      </c>
      <c r="Q94" s="31"/>
      <c r="R94" s="107"/>
    </row>
    <row r="95" spans="2:18">
      <c r="B95" s="47" t="s">
        <v>105</v>
      </c>
      <c r="C95" s="20">
        <v>224975</v>
      </c>
      <c r="D95" s="21">
        <v>1256001</v>
      </c>
      <c r="E95" s="47" t="s">
        <v>46</v>
      </c>
      <c r="F95" s="48"/>
      <c r="G95" s="12">
        <v>5</v>
      </c>
      <c r="H95" s="121">
        <v>41.79</v>
      </c>
      <c r="I95" s="122"/>
      <c r="J95" s="122">
        <v>36.86</v>
      </c>
      <c r="K95" s="122"/>
      <c r="L95" s="123">
        <v>32.380000000000003</v>
      </c>
      <c r="M95" s="8">
        <v>1.43</v>
      </c>
      <c r="N95" s="8">
        <f t="shared" si="1"/>
        <v>13.456299999999995</v>
      </c>
      <c r="O95" s="112">
        <v>46.037735849056602</v>
      </c>
      <c r="P95" s="113">
        <v>0</v>
      </c>
      <c r="Q95" s="31"/>
      <c r="R95" s="107"/>
    </row>
    <row r="96" spans="2:18">
      <c r="B96" s="59" t="s">
        <v>105</v>
      </c>
      <c r="C96" s="64"/>
      <c r="D96" s="65"/>
      <c r="E96" s="59" t="s">
        <v>46</v>
      </c>
      <c r="F96" s="60"/>
      <c r="G96" s="14">
        <v>35</v>
      </c>
      <c r="H96" s="124">
        <v>42.54</v>
      </c>
      <c r="I96" s="125"/>
      <c r="J96" s="125">
        <v>31.42</v>
      </c>
      <c r="K96" s="125"/>
      <c r="L96" s="126">
        <v>23.83</v>
      </c>
      <c r="M96" s="24">
        <v>1.57</v>
      </c>
      <c r="N96" s="24">
        <f t="shared" si="1"/>
        <v>29.374700000000004</v>
      </c>
      <c r="O96" s="114">
        <v>40.754716981132063</v>
      </c>
      <c r="P96" s="115">
        <v>0</v>
      </c>
      <c r="Q96" s="31"/>
      <c r="R96" s="107"/>
    </row>
    <row r="97" spans="2:18">
      <c r="B97" s="53" t="s">
        <v>105</v>
      </c>
      <c r="C97" s="62"/>
      <c r="D97" s="63"/>
      <c r="E97" s="53" t="s">
        <v>46</v>
      </c>
      <c r="F97" s="54"/>
      <c r="G97" s="13">
        <v>70</v>
      </c>
      <c r="H97" s="127">
        <v>43.32</v>
      </c>
      <c r="I97" s="128"/>
      <c r="J97" s="128">
        <v>32.54</v>
      </c>
      <c r="K97" s="128"/>
      <c r="L97" s="129">
        <v>30.65</v>
      </c>
      <c r="M97" s="9">
        <v>1.63</v>
      </c>
      <c r="N97" s="9">
        <f t="shared" si="1"/>
        <v>20.652100000000001</v>
      </c>
      <c r="O97" s="116">
        <v>38.490566037735853</v>
      </c>
      <c r="P97" s="117">
        <v>0</v>
      </c>
      <c r="Q97" s="31"/>
      <c r="R97" s="107"/>
    </row>
    <row r="98" spans="2:18">
      <c r="B98" s="47" t="s">
        <v>106</v>
      </c>
      <c r="C98" s="20">
        <v>230492</v>
      </c>
      <c r="D98" s="21">
        <v>1257998</v>
      </c>
      <c r="E98" s="47" t="s">
        <v>114</v>
      </c>
      <c r="F98" s="48"/>
      <c r="G98" s="12">
        <v>5</v>
      </c>
      <c r="H98" s="121">
        <v>41.78</v>
      </c>
      <c r="I98" s="122"/>
      <c r="J98" s="122">
        <v>32.97</v>
      </c>
      <c r="K98" s="122"/>
      <c r="L98" s="123">
        <v>24.67</v>
      </c>
      <c r="M98" s="8">
        <v>1.22</v>
      </c>
      <c r="N98" s="8">
        <f t="shared" si="1"/>
        <v>20.874199999999998</v>
      </c>
      <c r="O98" s="112">
        <v>53.962264150943398</v>
      </c>
      <c r="P98" s="113">
        <v>2.9906641509433953</v>
      </c>
      <c r="Q98" s="31"/>
      <c r="R98" s="107"/>
    </row>
    <row r="99" spans="2:18">
      <c r="B99" s="59" t="s">
        <v>106</v>
      </c>
      <c r="C99" s="64"/>
      <c r="D99" s="65"/>
      <c r="E99" s="59" t="s">
        <v>114</v>
      </c>
      <c r="F99" s="60"/>
      <c r="G99" s="14">
        <v>38</v>
      </c>
      <c r="H99" s="124">
        <v>43.23</v>
      </c>
      <c r="I99" s="125"/>
      <c r="J99" s="125">
        <v>32.97</v>
      </c>
      <c r="K99" s="125"/>
      <c r="L99" s="126">
        <v>28.95</v>
      </c>
      <c r="M99" s="24">
        <v>1.42</v>
      </c>
      <c r="N99" s="24">
        <f t="shared" si="1"/>
        <v>20.277599999999996</v>
      </c>
      <c r="O99" s="114">
        <v>46.415094339622641</v>
      </c>
      <c r="P99" s="115">
        <v>0</v>
      </c>
      <c r="Q99" s="31"/>
      <c r="R99" s="107"/>
    </row>
    <row r="100" spans="2:18">
      <c r="B100" s="53" t="s">
        <v>106</v>
      </c>
      <c r="C100" s="62"/>
      <c r="D100" s="63"/>
      <c r="E100" s="53" t="s">
        <v>114</v>
      </c>
      <c r="F100" s="54"/>
      <c r="G100" s="13">
        <v>100</v>
      </c>
      <c r="H100" s="127">
        <v>45.02</v>
      </c>
      <c r="I100" s="128"/>
      <c r="J100" s="128">
        <v>35.630000000000003</v>
      </c>
      <c r="K100" s="128"/>
      <c r="L100" s="129">
        <v>26.49</v>
      </c>
      <c r="M100" s="9">
        <v>1.38</v>
      </c>
      <c r="N100" s="9">
        <f t="shared" si="1"/>
        <v>25.571400000000004</v>
      </c>
      <c r="O100" s="116">
        <v>47.924528301886795</v>
      </c>
      <c r="P100" s="117">
        <v>0</v>
      </c>
      <c r="Q100" s="31"/>
      <c r="R100" s="107"/>
    </row>
    <row r="101" spans="2:18">
      <c r="B101" s="47" t="s">
        <v>107</v>
      </c>
      <c r="C101" s="20">
        <v>227499</v>
      </c>
      <c r="D101" s="21">
        <v>1259502</v>
      </c>
      <c r="E101" s="47" t="s">
        <v>46</v>
      </c>
      <c r="F101" s="48"/>
      <c r="G101" s="12">
        <v>5</v>
      </c>
      <c r="H101" s="121">
        <v>43.07</v>
      </c>
      <c r="I101" s="122"/>
      <c r="J101" s="122">
        <v>32.200000000000003</v>
      </c>
      <c r="K101" s="122"/>
      <c r="L101" s="123">
        <v>30.13</v>
      </c>
      <c r="M101" s="8">
        <v>1.62</v>
      </c>
      <c r="N101" s="8">
        <f t="shared" si="1"/>
        <v>20.962800000000005</v>
      </c>
      <c r="O101" s="112">
        <v>38.867924528301877</v>
      </c>
      <c r="P101" s="113">
        <v>0</v>
      </c>
      <c r="Q101" s="31"/>
      <c r="R101" s="107"/>
    </row>
    <row r="102" spans="2:18">
      <c r="B102" s="59" t="s">
        <v>107</v>
      </c>
      <c r="C102" s="64"/>
      <c r="D102" s="65"/>
      <c r="E102" s="59" t="s">
        <v>46</v>
      </c>
      <c r="F102" s="60"/>
      <c r="G102" s="14">
        <v>45</v>
      </c>
      <c r="H102" s="124">
        <v>40.159999999999997</v>
      </c>
      <c r="I102" s="125"/>
      <c r="J102" s="125">
        <v>32.840000000000003</v>
      </c>
      <c r="K102" s="125"/>
      <c r="L102" s="126">
        <v>29.82</v>
      </c>
      <c r="M102" s="24">
        <v>1.62</v>
      </c>
      <c r="N102" s="24">
        <f t="shared" si="1"/>
        <v>16.750799999999995</v>
      </c>
      <c r="O102" s="114">
        <v>38.867924528301877</v>
      </c>
      <c r="P102" s="115">
        <v>0</v>
      </c>
      <c r="Q102" s="31"/>
      <c r="R102" s="107"/>
    </row>
    <row r="103" spans="2:18">
      <c r="B103" s="53" t="s">
        <v>107</v>
      </c>
      <c r="C103" s="62"/>
      <c r="D103" s="63"/>
      <c r="E103" s="53" t="s">
        <v>46</v>
      </c>
      <c r="F103" s="54"/>
      <c r="G103" s="13">
        <v>70</v>
      </c>
      <c r="H103" s="127">
        <v>42.79</v>
      </c>
      <c r="I103" s="128"/>
      <c r="J103" s="128">
        <v>33.42</v>
      </c>
      <c r="K103" s="128"/>
      <c r="L103" s="129">
        <v>29.15</v>
      </c>
      <c r="M103" s="9">
        <v>1.42</v>
      </c>
      <c r="N103" s="9">
        <f t="shared" si="1"/>
        <v>19.3688</v>
      </c>
      <c r="O103" s="116">
        <v>46.415094339622641</v>
      </c>
      <c r="P103" s="117">
        <v>0</v>
      </c>
      <c r="Q103" s="31"/>
      <c r="R103" s="107"/>
    </row>
    <row r="104" spans="2:18">
      <c r="B104" s="46" t="s">
        <v>40</v>
      </c>
      <c r="C104" s="20">
        <v>236998</v>
      </c>
      <c r="D104" s="21">
        <v>1257486</v>
      </c>
      <c r="E104" s="48" t="s">
        <v>44</v>
      </c>
      <c r="F104" s="48" t="s">
        <v>139</v>
      </c>
      <c r="G104" s="49">
        <v>0</v>
      </c>
      <c r="H104" s="121">
        <v>37</v>
      </c>
      <c r="I104" s="122">
        <v>35</v>
      </c>
      <c r="J104" s="122">
        <v>27</v>
      </c>
      <c r="K104" s="122">
        <v>20</v>
      </c>
      <c r="L104" s="123">
        <v>15</v>
      </c>
      <c r="M104" s="8">
        <v>0.9</v>
      </c>
      <c r="N104" s="8">
        <f t="shared" si="1"/>
        <v>19.8</v>
      </c>
      <c r="O104" s="112">
        <v>66.037735849056602</v>
      </c>
      <c r="P104" s="113">
        <v>32.737735849056598</v>
      </c>
      <c r="Q104" s="31"/>
      <c r="R104" s="107"/>
    </row>
    <row r="105" spans="2:18">
      <c r="B105" s="56" t="s">
        <v>40</v>
      </c>
      <c r="C105" s="57"/>
      <c r="D105" s="58"/>
      <c r="E105" s="60" t="s">
        <v>44</v>
      </c>
      <c r="F105" s="60" t="s">
        <v>140</v>
      </c>
      <c r="G105" s="61">
        <v>33</v>
      </c>
      <c r="H105" s="124">
        <v>35</v>
      </c>
      <c r="I105" s="125">
        <v>30</v>
      </c>
      <c r="J105" s="125">
        <v>24</v>
      </c>
      <c r="K105" s="125">
        <v>19</v>
      </c>
      <c r="L105" s="126">
        <v>14</v>
      </c>
      <c r="M105" s="24">
        <v>1.2</v>
      </c>
      <c r="N105" s="24">
        <f t="shared" si="1"/>
        <v>25.2</v>
      </c>
      <c r="O105" s="114">
        <v>54.716981132075468</v>
      </c>
      <c r="P105" s="115">
        <v>12.716981132075468</v>
      </c>
      <c r="Q105" s="31"/>
      <c r="R105" s="107"/>
    </row>
    <row r="106" spans="2:18">
      <c r="B106" s="80" t="s">
        <v>40</v>
      </c>
      <c r="C106" s="79"/>
      <c r="D106" s="86"/>
      <c r="E106" s="54" t="s">
        <v>44</v>
      </c>
      <c r="F106" s="54" t="s">
        <v>141</v>
      </c>
      <c r="G106" s="87">
        <v>73</v>
      </c>
      <c r="H106" s="127">
        <v>37</v>
      </c>
      <c r="I106" s="128">
        <v>31</v>
      </c>
      <c r="J106" s="128">
        <v>26</v>
      </c>
      <c r="K106" s="128">
        <v>21</v>
      </c>
      <c r="L106" s="129">
        <v>17</v>
      </c>
      <c r="M106" s="9">
        <v>1.6</v>
      </c>
      <c r="N106" s="9">
        <f t="shared" si="1"/>
        <v>32</v>
      </c>
      <c r="O106" s="116">
        <v>39.622641509433954</v>
      </c>
      <c r="P106" s="117">
        <v>0</v>
      </c>
      <c r="Q106" s="31"/>
      <c r="R106" s="107"/>
    </row>
    <row r="107" spans="2:18">
      <c r="B107" s="46" t="s">
        <v>39</v>
      </c>
      <c r="C107" s="20">
        <v>234517</v>
      </c>
      <c r="D107" s="21">
        <v>1257492</v>
      </c>
      <c r="E107" s="48" t="s">
        <v>45</v>
      </c>
      <c r="F107" s="48" t="s">
        <v>142</v>
      </c>
      <c r="G107" s="49">
        <v>0</v>
      </c>
      <c r="H107" s="121">
        <v>36</v>
      </c>
      <c r="I107" s="122">
        <v>30</v>
      </c>
      <c r="J107" s="122">
        <v>23</v>
      </c>
      <c r="K107" s="122">
        <v>19</v>
      </c>
      <c r="L107" s="123">
        <v>15</v>
      </c>
      <c r="M107" s="8">
        <v>1.2</v>
      </c>
      <c r="N107" s="8">
        <f t="shared" si="1"/>
        <v>25.2</v>
      </c>
      <c r="O107" s="112">
        <v>54.716981132075468</v>
      </c>
      <c r="P107" s="113">
        <v>11.516981132075472</v>
      </c>
      <c r="Q107" s="31"/>
      <c r="R107" s="107"/>
    </row>
    <row r="108" spans="2:18">
      <c r="B108" s="56" t="s">
        <v>39</v>
      </c>
      <c r="C108" s="57"/>
      <c r="D108" s="58"/>
      <c r="E108" s="60" t="s">
        <v>45</v>
      </c>
      <c r="F108" s="60" t="s">
        <v>143</v>
      </c>
      <c r="G108" s="61">
        <v>40</v>
      </c>
      <c r="H108" s="124">
        <v>37</v>
      </c>
      <c r="I108" s="125">
        <v>31</v>
      </c>
      <c r="J108" s="125">
        <v>27</v>
      </c>
      <c r="K108" s="125">
        <v>22</v>
      </c>
      <c r="L108" s="126">
        <v>18</v>
      </c>
      <c r="M108" s="24">
        <v>1.6</v>
      </c>
      <c r="N108" s="24">
        <f t="shared" si="1"/>
        <v>30.400000000000002</v>
      </c>
      <c r="O108" s="114">
        <v>39.622641509433954</v>
      </c>
      <c r="P108" s="115">
        <v>0</v>
      </c>
      <c r="Q108" s="31"/>
      <c r="R108" s="107"/>
    </row>
    <row r="109" spans="2:18">
      <c r="B109" s="50" t="s">
        <v>39</v>
      </c>
      <c r="C109" s="51"/>
      <c r="D109" s="52"/>
      <c r="E109" s="54" t="s">
        <v>45</v>
      </c>
      <c r="F109" s="54" t="s">
        <v>144</v>
      </c>
      <c r="G109" s="55">
        <v>62</v>
      </c>
      <c r="H109" s="127">
        <v>36</v>
      </c>
      <c r="I109" s="128">
        <v>29</v>
      </c>
      <c r="J109" s="128">
        <v>25</v>
      </c>
      <c r="K109" s="128">
        <v>21</v>
      </c>
      <c r="L109" s="129">
        <v>16</v>
      </c>
      <c r="M109" s="9">
        <v>1.4</v>
      </c>
      <c r="N109" s="9">
        <f t="shared" si="1"/>
        <v>28</v>
      </c>
      <c r="O109" s="116">
        <v>47.169811320754718</v>
      </c>
      <c r="P109" s="117">
        <v>0</v>
      </c>
      <c r="Q109" s="31"/>
      <c r="R109" s="107"/>
    </row>
    <row r="110" spans="2:18">
      <c r="B110" s="47" t="s">
        <v>108</v>
      </c>
      <c r="C110" s="20">
        <v>230524</v>
      </c>
      <c r="D110" s="21">
        <v>1256516</v>
      </c>
      <c r="E110" s="47" t="s">
        <v>46</v>
      </c>
      <c r="F110" s="48"/>
      <c r="G110" s="12">
        <v>5</v>
      </c>
      <c r="H110" s="121">
        <v>40.82</v>
      </c>
      <c r="I110" s="122"/>
      <c r="J110" s="122">
        <v>30.97</v>
      </c>
      <c r="K110" s="122"/>
      <c r="L110" s="123">
        <v>27.22</v>
      </c>
      <c r="M110" s="8">
        <v>1.26</v>
      </c>
      <c r="N110" s="8">
        <f t="shared" si="1"/>
        <v>17.136000000000003</v>
      </c>
      <c r="O110" s="112">
        <v>52.452830188679243</v>
      </c>
      <c r="P110" s="113">
        <v>1.019630188679244</v>
      </c>
      <c r="Q110" s="31"/>
      <c r="R110" s="107"/>
    </row>
    <row r="111" spans="2:18">
      <c r="B111" s="59" t="s">
        <v>108</v>
      </c>
      <c r="C111" s="64"/>
      <c r="D111" s="65"/>
      <c r="E111" s="59" t="s">
        <v>46</v>
      </c>
      <c r="F111" s="60"/>
      <c r="G111" s="14">
        <v>30</v>
      </c>
      <c r="H111" s="124">
        <v>40.85</v>
      </c>
      <c r="I111" s="125"/>
      <c r="J111" s="125">
        <v>30.77</v>
      </c>
      <c r="K111" s="125"/>
      <c r="L111" s="126">
        <v>27.21</v>
      </c>
      <c r="M111" s="24">
        <v>1.42</v>
      </c>
      <c r="N111" s="24">
        <f t="shared" si="1"/>
        <v>19.3688</v>
      </c>
      <c r="O111" s="114">
        <v>46.415094339622641</v>
      </c>
      <c r="P111" s="115">
        <v>0</v>
      </c>
      <c r="Q111" s="31"/>
      <c r="R111" s="107"/>
    </row>
    <row r="112" spans="2:18">
      <c r="B112" s="53" t="s">
        <v>108</v>
      </c>
      <c r="C112" s="62"/>
      <c r="D112" s="63"/>
      <c r="E112" s="53" t="s">
        <v>46</v>
      </c>
      <c r="F112" s="54"/>
      <c r="G112" s="13">
        <v>50</v>
      </c>
      <c r="H112" s="127">
        <v>39.549999999999997</v>
      </c>
      <c r="I112" s="128"/>
      <c r="J112" s="128">
        <v>31.33</v>
      </c>
      <c r="K112" s="128"/>
      <c r="L112" s="129">
        <v>26.93</v>
      </c>
      <c r="M112" s="9">
        <v>1.53</v>
      </c>
      <c r="N112" s="9">
        <f t="shared" si="1"/>
        <v>19.308599999999995</v>
      </c>
      <c r="O112" s="116">
        <v>42.264150943396231</v>
      </c>
      <c r="P112" s="117">
        <v>0</v>
      </c>
      <c r="Q112" s="31"/>
      <c r="R112" s="107"/>
    </row>
    <row r="113" spans="2:18">
      <c r="B113" s="46" t="s">
        <v>38</v>
      </c>
      <c r="C113" s="20">
        <v>238003</v>
      </c>
      <c r="D113" s="21">
        <v>1255990</v>
      </c>
      <c r="E113" s="48" t="s">
        <v>45</v>
      </c>
      <c r="F113" s="48" t="s">
        <v>145</v>
      </c>
      <c r="G113" s="49">
        <v>0</v>
      </c>
      <c r="H113" s="121">
        <v>41</v>
      </c>
      <c r="I113" s="122">
        <v>33</v>
      </c>
      <c r="J113" s="122">
        <v>26</v>
      </c>
      <c r="K113" s="122">
        <v>21</v>
      </c>
      <c r="L113" s="123">
        <v>17</v>
      </c>
      <c r="M113" s="8">
        <v>1.7</v>
      </c>
      <c r="N113" s="8">
        <f t="shared" si="1"/>
        <v>40.799999999999997</v>
      </c>
      <c r="O113" s="112">
        <v>35.84905660377359</v>
      </c>
      <c r="P113" s="113">
        <v>0</v>
      </c>
      <c r="Q113" s="31"/>
      <c r="R113" s="107"/>
    </row>
    <row r="114" spans="2:18">
      <c r="B114" s="56" t="s">
        <v>38</v>
      </c>
      <c r="C114" s="57"/>
      <c r="D114" s="58"/>
      <c r="E114" s="60" t="s">
        <v>45</v>
      </c>
      <c r="F114" s="60" t="s">
        <v>146</v>
      </c>
      <c r="G114" s="61">
        <v>30</v>
      </c>
      <c r="H114" s="124">
        <v>40</v>
      </c>
      <c r="I114" s="125">
        <v>32</v>
      </c>
      <c r="J114" s="125">
        <v>26</v>
      </c>
      <c r="K114" s="125">
        <v>23</v>
      </c>
      <c r="L114" s="126">
        <v>19</v>
      </c>
      <c r="M114" s="24">
        <v>1.8</v>
      </c>
      <c r="N114" s="24">
        <f t="shared" si="1"/>
        <v>37.800000000000004</v>
      </c>
      <c r="O114" s="114">
        <v>32.075471698113198</v>
      </c>
      <c r="P114" s="115">
        <v>0</v>
      </c>
      <c r="Q114" s="31"/>
      <c r="R114" s="107"/>
    </row>
    <row r="115" spans="2:18">
      <c r="B115" s="50" t="s">
        <v>38</v>
      </c>
      <c r="C115" s="51"/>
      <c r="D115" s="52"/>
      <c r="E115" s="54" t="s">
        <v>45</v>
      </c>
      <c r="F115" s="54" t="s">
        <v>147</v>
      </c>
      <c r="G115" s="55">
        <v>70</v>
      </c>
      <c r="H115" s="127">
        <v>37</v>
      </c>
      <c r="I115" s="128">
        <v>30</v>
      </c>
      <c r="J115" s="128">
        <v>25</v>
      </c>
      <c r="K115" s="128">
        <v>20</v>
      </c>
      <c r="L115" s="129">
        <v>16</v>
      </c>
      <c r="M115" s="9">
        <v>1.7</v>
      </c>
      <c r="N115" s="9">
        <f t="shared" si="1"/>
        <v>35.699999999999996</v>
      </c>
      <c r="O115" s="116">
        <v>35.84905660377359</v>
      </c>
      <c r="P115" s="117">
        <v>0</v>
      </c>
      <c r="Q115" s="31"/>
      <c r="R115" s="107"/>
    </row>
    <row r="116" spans="2:18">
      <c r="B116" s="47" t="s">
        <v>109</v>
      </c>
      <c r="C116" s="20">
        <v>231007</v>
      </c>
      <c r="D116" s="21">
        <v>1269029</v>
      </c>
      <c r="E116" s="47" t="s">
        <v>46</v>
      </c>
      <c r="F116" s="48"/>
      <c r="G116" s="12">
        <v>5</v>
      </c>
      <c r="H116" s="121">
        <v>41.23</v>
      </c>
      <c r="I116" s="122"/>
      <c r="J116" s="122">
        <v>30.5</v>
      </c>
      <c r="K116" s="122"/>
      <c r="L116" s="123">
        <v>27.25</v>
      </c>
      <c r="M116" s="8">
        <v>1.07</v>
      </c>
      <c r="N116" s="8">
        <f t="shared" si="1"/>
        <v>14.958599999999997</v>
      </c>
      <c r="O116" s="112">
        <v>59.622641509433961</v>
      </c>
      <c r="P116" s="113">
        <v>15.506541509433966</v>
      </c>
      <c r="Q116" s="31"/>
      <c r="R116" s="107"/>
    </row>
    <row r="117" spans="2:18">
      <c r="B117" s="59" t="s">
        <v>109</v>
      </c>
      <c r="C117" s="64"/>
      <c r="D117" s="65"/>
      <c r="E117" s="59" t="s">
        <v>46</v>
      </c>
      <c r="F117" s="60"/>
      <c r="G117" s="14">
        <v>44</v>
      </c>
      <c r="H117" s="124">
        <v>38.9</v>
      </c>
      <c r="I117" s="125"/>
      <c r="J117" s="125">
        <v>30.57</v>
      </c>
      <c r="K117" s="125"/>
      <c r="L117" s="126">
        <v>27.87</v>
      </c>
      <c r="M117" s="24">
        <v>1.42</v>
      </c>
      <c r="N117" s="24">
        <f t="shared" si="1"/>
        <v>15.662599999999996</v>
      </c>
      <c r="O117" s="114">
        <v>46.415094339622641</v>
      </c>
      <c r="P117" s="115">
        <v>0</v>
      </c>
      <c r="Q117" s="31"/>
      <c r="R117" s="107"/>
    </row>
    <row r="118" spans="2:18">
      <c r="B118" s="53" t="s">
        <v>109</v>
      </c>
      <c r="C118" s="62"/>
      <c r="D118" s="63"/>
      <c r="E118" s="53" t="s">
        <v>46</v>
      </c>
      <c r="F118" s="54"/>
      <c r="G118" s="13">
        <v>74</v>
      </c>
      <c r="H118" s="127">
        <v>34.58</v>
      </c>
      <c r="I118" s="128"/>
      <c r="J118" s="128">
        <v>31.07</v>
      </c>
      <c r="K118" s="128"/>
      <c r="L118" s="129">
        <v>29.37</v>
      </c>
      <c r="M118" s="9">
        <v>1.61</v>
      </c>
      <c r="N118" s="9">
        <f t="shared" si="1"/>
        <v>8.3880999999999961</v>
      </c>
      <c r="O118" s="116">
        <v>39.245283018867916</v>
      </c>
      <c r="P118" s="117">
        <v>0</v>
      </c>
      <c r="Q118" s="31"/>
      <c r="R118" s="107"/>
    </row>
    <row r="119" spans="2:18">
      <c r="B119" s="47" t="s">
        <v>110</v>
      </c>
      <c r="C119" s="20">
        <v>236509</v>
      </c>
      <c r="D119" s="21">
        <v>1259009</v>
      </c>
      <c r="E119" s="47" t="s">
        <v>46</v>
      </c>
      <c r="F119" s="48"/>
      <c r="G119" s="12">
        <v>5</v>
      </c>
      <c r="H119" s="121">
        <v>42.33</v>
      </c>
      <c r="I119" s="122"/>
      <c r="J119" s="122">
        <v>32.76</v>
      </c>
      <c r="K119" s="122"/>
      <c r="L119" s="123">
        <v>29.37</v>
      </c>
      <c r="M119" s="8">
        <v>1.54</v>
      </c>
      <c r="N119" s="8">
        <f t="shared" si="1"/>
        <v>19.958399999999997</v>
      </c>
      <c r="O119" s="112">
        <v>41.886792452830193</v>
      </c>
      <c r="P119" s="113">
        <v>0</v>
      </c>
      <c r="Q119" s="31"/>
      <c r="R119" s="107"/>
    </row>
    <row r="120" spans="2:18">
      <c r="B120" s="59" t="s">
        <v>110</v>
      </c>
      <c r="C120" s="64"/>
      <c r="D120" s="65"/>
      <c r="E120" s="59" t="s">
        <v>46</v>
      </c>
      <c r="F120" s="60"/>
      <c r="G120" s="14">
        <v>50</v>
      </c>
      <c r="H120" s="124">
        <v>49.29</v>
      </c>
      <c r="I120" s="125"/>
      <c r="J120" s="125">
        <v>33.9</v>
      </c>
      <c r="K120" s="125"/>
      <c r="L120" s="126">
        <v>29.93</v>
      </c>
      <c r="M120" s="24">
        <v>1.56</v>
      </c>
      <c r="N120" s="24">
        <f t="shared" si="1"/>
        <v>30.201599999999999</v>
      </c>
      <c r="O120" s="114">
        <v>41.132075471698101</v>
      </c>
      <c r="P120" s="115">
        <v>0</v>
      </c>
      <c r="Q120" s="31"/>
      <c r="R120" s="107"/>
    </row>
    <row r="121" spans="2:18">
      <c r="B121" s="53" t="s">
        <v>110</v>
      </c>
      <c r="C121" s="62"/>
      <c r="D121" s="63"/>
      <c r="E121" s="53" t="s">
        <v>46</v>
      </c>
      <c r="F121" s="54"/>
      <c r="G121" s="13">
        <v>75</v>
      </c>
      <c r="H121" s="127">
        <v>51.22</v>
      </c>
      <c r="I121" s="128"/>
      <c r="J121" s="128">
        <v>34.869999999999997</v>
      </c>
      <c r="K121" s="128"/>
      <c r="L121" s="129">
        <v>29.63</v>
      </c>
      <c r="M121" s="9">
        <v>1.55</v>
      </c>
      <c r="N121" s="9">
        <f t="shared" si="1"/>
        <v>33.464500000000001</v>
      </c>
      <c r="O121" s="116">
        <v>41.509433962264154</v>
      </c>
      <c r="P121" s="117">
        <v>0</v>
      </c>
      <c r="Q121" s="31"/>
      <c r="R121" s="107"/>
    </row>
    <row r="122" spans="2:18">
      <c r="B122" s="47" t="s">
        <v>111</v>
      </c>
      <c r="C122" s="20">
        <v>212502</v>
      </c>
      <c r="D122" s="21">
        <v>1243999</v>
      </c>
      <c r="E122" s="47" t="s">
        <v>114</v>
      </c>
      <c r="F122" s="48"/>
      <c r="G122" s="12">
        <v>5</v>
      </c>
      <c r="H122" s="121">
        <v>32.79</v>
      </c>
      <c r="I122" s="122"/>
      <c r="J122" s="122">
        <v>24.01</v>
      </c>
      <c r="K122" s="122"/>
      <c r="L122" s="123">
        <v>21.04</v>
      </c>
      <c r="M122" s="8">
        <v>1.54</v>
      </c>
      <c r="N122" s="8">
        <f t="shared" si="1"/>
        <v>18.094999999999999</v>
      </c>
      <c r="O122" s="112">
        <v>41.886792452830193</v>
      </c>
      <c r="P122" s="113">
        <v>0</v>
      </c>
      <c r="Q122" s="31"/>
      <c r="R122" s="107"/>
    </row>
    <row r="123" spans="2:18">
      <c r="B123" s="59" t="s">
        <v>111</v>
      </c>
      <c r="C123" s="64"/>
      <c r="D123" s="65"/>
      <c r="E123" s="59" t="s">
        <v>114</v>
      </c>
      <c r="F123" s="60"/>
      <c r="G123" s="14">
        <v>53</v>
      </c>
      <c r="H123" s="124">
        <v>31</v>
      </c>
      <c r="I123" s="125"/>
      <c r="J123" s="125">
        <v>24.71</v>
      </c>
      <c r="K123" s="125"/>
      <c r="L123" s="126">
        <v>21.63</v>
      </c>
      <c r="M123" s="24">
        <v>1.61</v>
      </c>
      <c r="N123" s="24">
        <f t="shared" si="1"/>
        <v>15.085700000000003</v>
      </c>
      <c r="O123" s="114">
        <v>39.245283018867916</v>
      </c>
      <c r="P123" s="115">
        <v>0</v>
      </c>
      <c r="Q123" s="31"/>
      <c r="R123" s="107"/>
    </row>
    <row r="124" spans="2:18">
      <c r="B124" s="53" t="s">
        <v>111</v>
      </c>
      <c r="C124" s="62"/>
      <c r="D124" s="63"/>
      <c r="E124" s="53" t="s">
        <v>114</v>
      </c>
      <c r="F124" s="54"/>
      <c r="G124" s="13">
        <v>80</v>
      </c>
      <c r="H124" s="127">
        <v>32.880000000000003</v>
      </c>
      <c r="I124" s="128"/>
      <c r="J124" s="128">
        <v>25.37</v>
      </c>
      <c r="K124" s="128"/>
      <c r="L124" s="129">
        <v>23.38</v>
      </c>
      <c r="M124" s="9">
        <v>1.56</v>
      </c>
      <c r="N124" s="9">
        <f t="shared" si="1"/>
        <v>14.820000000000006</v>
      </c>
      <c r="O124" s="116">
        <v>41.132075471698101</v>
      </c>
      <c r="P124" s="117">
        <v>0</v>
      </c>
      <c r="Q124" s="31"/>
      <c r="R124" s="107"/>
    </row>
    <row r="125" spans="2:18">
      <c r="B125" s="47" t="s">
        <v>112</v>
      </c>
      <c r="C125" s="20">
        <v>236500</v>
      </c>
      <c r="D125" s="21">
        <v>1266000</v>
      </c>
      <c r="E125" s="47" t="s">
        <v>114</v>
      </c>
      <c r="F125" s="48"/>
      <c r="G125" s="12">
        <v>5</v>
      </c>
      <c r="H125" s="121">
        <v>43.67</v>
      </c>
      <c r="I125" s="122"/>
      <c r="J125" s="122">
        <v>37.979999999999997</v>
      </c>
      <c r="K125" s="122"/>
      <c r="L125" s="123">
        <v>33.090000000000003</v>
      </c>
      <c r="M125" s="8">
        <v>1.29</v>
      </c>
      <c r="N125" s="8">
        <f t="shared" si="1"/>
        <v>13.648199999999997</v>
      </c>
      <c r="O125" s="112">
        <v>51.320754716981135</v>
      </c>
      <c r="P125" s="113">
        <v>0</v>
      </c>
      <c r="Q125" s="31"/>
      <c r="R125" s="107"/>
    </row>
    <row r="126" spans="2:18">
      <c r="B126" s="59" t="s">
        <v>112</v>
      </c>
      <c r="C126" s="64"/>
      <c r="D126" s="65"/>
      <c r="E126" s="59" t="s">
        <v>114</v>
      </c>
      <c r="F126" s="60"/>
      <c r="G126" s="14">
        <v>45</v>
      </c>
      <c r="H126" s="124">
        <v>49.29</v>
      </c>
      <c r="I126" s="125"/>
      <c r="J126" s="125">
        <v>37.840000000000003</v>
      </c>
      <c r="K126" s="125"/>
      <c r="L126" s="126">
        <v>33.090000000000003</v>
      </c>
      <c r="M126" s="24">
        <v>1.4</v>
      </c>
      <c r="N126" s="24">
        <f t="shared" si="1"/>
        <v>22.679999999999993</v>
      </c>
      <c r="O126" s="114">
        <v>47.169811320754718</v>
      </c>
      <c r="P126" s="115">
        <v>0</v>
      </c>
      <c r="Q126" s="31"/>
      <c r="R126" s="107"/>
    </row>
    <row r="127" spans="2:18">
      <c r="B127" s="53" t="s">
        <v>112</v>
      </c>
      <c r="C127" s="62"/>
      <c r="D127" s="63"/>
      <c r="E127" s="53" t="s">
        <v>114</v>
      </c>
      <c r="F127" s="54"/>
      <c r="G127" s="13">
        <v>75</v>
      </c>
      <c r="H127" s="127">
        <v>44.85</v>
      </c>
      <c r="I127" s="128"/>
      <c r="J127" s="128">
        <v>36.85</v>
      </c>
      <c r="K127" s="128"/>
      <c r="L127" s="129">
        <v>32.520000000000003</v>
      </c>
      <c r="M127" s="9">
        <v>1.49</v>
      </c>
      <c r="N127" s="9">
        <f t="shared" si="1"/>
        <v>18.371699999999997</v>
      </c>
      <c r="O127" s="116">
        <v>43.773584905660378</v>
      </c>
      <c r="P127" s="117">
        <v>0</v>
      </c>
      <c r="Q127" s="31"/>
      <c r="R127" s="107"/>
    </row>
    <row r="128" spans="2:18">
      <c r="B128" s="46" t="s">
        <v>37</v>
      </c>
      <c r="C128" s="20">
        <v>223496</v>
      </c>
      <c r="D128" s="21">
        <v>1249998</v>
      </c>
      <c r="E128" s="48" t="s">
        <v>45</v>
      </c>
      <c r="F128" s="48" t="s">
        <v>148</v>
      </c>
      <c r="G128" s="49">
        <v>0</v>
      </c>
      <c r="H128" s="121">
        <v>41</v>
      </c>
      <c r="I128" s="122">
        <v>35</v>
      </c>
      <c r="J128" s="122">
        <v>28</v>
      </c>
      <c r="K128" s="122">
        <v>23</v>
      </c>
      <c r="L128" s="123">
        <v>19</v>
      </c>
      <c r="M128" s="8">
        <v>1.7</v>
      </c>
      <c r="N128" s="8">
        <f t="shared" si="1"/>
        <v>37.4</v>
      </c>
      <c r="O128" s="112">
        <v>35.84905660377359</v>
      </c>
      <c r="P128" s="113">
        <v>0</v>
      </c>
      <c r="Q128" s="31"/>
      <c r="R128" s="107"/>
    </row>
    <row r="129" spans="2:18">
      <c r="B129" s="56" t="s">
        <v>37</v>
      </c>
      <c r="C129" s="57"/>
      <c r="D129" s="58"/>
      <c r="E129" s="60" t="s">
        <v>45</v>
      </c>
      <c r="F129" s="60" t="s">
        <v>149</v>
      </c>
      <c r="G129" s="61">
        <v>70</v>
      </c>
      <c r="H129" s="124">
        <v>39</v>
      </c>
      <c r="I129" s="125">
        <v>31</v>
      </c>
      <c r="J129" s="125">
        <v>26</v>
      </c>
      <c r="K129" s="125">
        <v>21</v>
      </c>
      <c r="L129" s="126">
        <v>16</v>
      </c>
      <c r="M129" s="24">
        <v>1.8</v>
      </c>
      <c r="N129" s="24">
        <f t="shared" si="1"/>
        <v>41.4</v>
      </c>
      <c r="O129" s="114">
        <v>32.075471698113198</v>
      </c>
      <c r="P129" s="115">
        <v>0</v>
      </c>
      <c r="Q129" s="31"/>
      <c r="R129" s="107"/>
    </row>
    <row r="130" spans="2:18">
      <c r="B130" s="50" t="s">
        <v>37</v>
      </c>
      <c r="C130" s="51"/>
      <c r="D130" s="52"/>
      <c r="E130" s="54" t="s">
        <v>45</v>
      </c>
      <c r="F130" s="54" t="s">
        <v>150</v>
      </c>
      <c r="G130" s="55">
        <v>100</v>
      </c>
      <c r="H130" s="127">
        <v>46</v>
      </c>
      <c r="I130" s="128">
        <v>36</v>
      </c>
      <c r="J130" s="128">
        <v>30</v>
      </c>
      <c r="K130" s="128">
        <v>23</v>
      </c>
      <c r="L130" s="129">
        <v>18</v>
      </c>
      <c r="M130" s="9">
        <v>1.7</v>
      </c>
      <c r="N130" s="9">
        <f t="shared" si="1"/>
        <v>47.6</v>
      </c>
      <c r="O130" s="116">
        <v>35.84905660377359</v>
      </c>
      <c r="P130" s="117">
        <v>0</v>
      </c>
      <c r="Q130" s="31"/>
      <c r="R130" s="107"/>
    </row>
    <row r="131" spans="2:18">
      <c r="B131" s="46" t="s">
        <v>36</v>
      </c>
      <c r="C131" s="20">
        <v>221010</v>
      </c>
      <c r="D131" s="21">
        <v>1251509</v>
      </c>
      <c r="E131" s="48" t="s">
        <v>123</v>
      </c>
      <c r="F131" s="48" t="s">
        <v>151</v>
      </c>
      <c r="G131" s="49">
        <v>5</v>
      </c>
      <c r="H131" s="121">
        <v>49</v>
      </c>
      <c r="I131" s="122">
        <v>39</v>
      </c>
      <c r="J131" s="122">
        <v>26</v>
      </c>
      <c r="K131" s="122">
        <v>24</v>
      </c>
      <c r="L131" s="123">
        <v>20</v>
      </c>
      <c r="M131" s="8">
        <v>0.5</v>
      </c>
      <c r="N131" s="8">
        <f t="shared" si="1"/>
        <v>14.5</v>
      </c>
      <c r="O131" s="112">
        <v>81.132075471698116</v>
      </c>
      <c r="P131" s="113">
        <v>56.632075471698116</v>
      </c>
      <c r="Q131" s="31"/>
      <c r="R131" s="107"/>
    </row>
    <row r="132" spans="2:18">
      <c r="B132" s="56" t="s">
        <v>36</v>
      </c>
      <c r="C132" s="57"/>
      <c r="D132" s="58"/>
      <c r="E132" s="60" t="s">
        <v>123</v>
      </c>
      <c r="F132" s="60" t="s">
        <v>152</v>
      </c>
      <c r="G132" s="61">
        <v>50</v>
      </c>
      <c r="H132" s="124">
        <v>38</v>
      </c>
      <c r="I132" s="125">
        <v>30</v>
      </c>
      <c r="J132" s="125">
        <v>25</v>
      </c>
      <c r="K132" s="125">
        <v>21</v>
      </c>
      <c r="L132" s="126">
        <v>17</v>
      </c>
      <c r="M132" s="24">
        <v>1.2</v>
      </c>
      <c r="N132" s="24">
        <f t="shared" si="1"/>
        <v>25.2</v>
      </c>
      <c r="O132" s="114">
        <v>54.716981132075468</v>
      </c>
      <c r="P132" s="115">
        <v>9.1169811320754661</v>
      </c>
      <c r="Q132" s="31"/>
      <c r="R132" s="107"/>
    </row>
    <row r="133" spans="2:18">
      <c r="B133" s="50" t="s">
        <v>36</v>
      </c>
      <c r="C133" s="51"/>
      <c r="D133" s="52"/>
      <c r="E133" s="54" t="s">
        <v>123</v>
      </c>
      <c r="F133" s="54" t="s">
        <v>153</v>
      </c>
      <c r="G133" s="55">
        <v>65</v>
      </c>
      <c r="H133" s="127">
        <v>40</v>
      </c>
      <c r="I133" s="128">
        <v>34</v>
      </c>
      <c r="J133" s="128">
        <v>27</v>
      </c>
      <c r="K133" s="128">
        <v>21</v>
      </c>
      <c r="L133" s="129">
        <v>18</v>
      </c>
      <c r="M133" s="9">
        <v>1.8</v>
      </c>
      <c r="N133" s="9">
        <f t="shared" si="1"/>
        <v>39.6</v>
      </c>
      <c r="O133" s="116">
        <v>32.075471698113198</v>
      </c>
      <c r="P133" s="117">
        <v>0</v>
      </c>
      <c r="Q133" s="31"/>
      <c r="R133" s="107"/>
    </row>
    <row r="134" spans="2:18">
      <c r="B134" s="46" t="s">
        <v>117</v>
      </c>
      <c r="C134" s="20">
        <v>229517</v>
      </c>
      <c r="D134" s="21">
        <v>1250532</v>
      </c>
      <c r="E134" s="48" t="s">
        <v>118</v>
      </c>
      <c r="F134" s="48" t="s">
        <v>165</v>
      </c>
      <c r="G134" s="49">
        <v>0</v>
      </c>
      <c r="H134" s="121">
        <v>48</v>
      </c>
      <c r="I134" s="122">
        <v>41</v>
      </c>
      <c r="J134" s="122">
        <v>33</v>
      </c>
      <c r="K134" s="122">
        <v>27</v>
      </c>
      <c r="L134" s="123">
        <v>20</v>
      </c>
      <c r="M134" s="8">
        <v>1.2</v>
      </c>
      <c r="N134" s="8">
        <f t="shared" si="1"/>
        <v>33.6</v>
      </c>
      <c r="O134" s="112">
        <v>54.716981132075468</v>
      </c>
      <c r="P134" s="113">
        <v>0</v>
      </c>
      <c r="Q134" s="31"/>
      <c r="R134" s="107"/>
    </row>
    <row r="135" spans="2:18">
      <c r="B135" s="56" t="s">
        <v>117</v>
      </c>
      <c r="C135" s="57"/>
      <c r="D135" s="58"/>
      <c r="E135" s="60" t="s">
        <v>118</v>
      </c>
      <c r="F135" s="60" t="s">
        <v>166</v>
      </c>
      <c r="G135" s="61">
        <v>50</v>
      </c>
      <c r="H135" s="124">
        <v>53</v>
      </c>
      <c r="I135" s="125">
        <v>44</v>
      </c>
      <c r="J135" s="125">
        <v>35</v>
      </c>
      <c r="K135" s="125">
        <v>29</v>
      </c>
      <c r="L135" s="126">
        <v>21</v>
      </c>
      <c r="M135" s="24">
        <v>1.2</v>
      </c>
      <c r="N135" s="24">
        <f t="shared" si="1"/>
        <v>38.4</v>
      </c>
      <c r="O135" s="114">
        <v>54.716981132075468</v>
      </c>
      <c r="P135" s="115">
        <v>0</v>
      </c>
      <c r="Q135" s="31"/>
      <c r="R135" s="107"/>
    </row>
    <row r="136" spans="2:18">
      <c r="B136" s="50" t="s">
        <v>117</v>
      </c>
      <c r="C136" s="51"/>
      <c r="D136" s="52"/>
      <c r="E136" s="54" t="s">
        <v>118</v>
      </c>
      <c r="F136" s="54" t="s">
        <v>167</v>
      </c>
      <c r="G136" s="55">
        <v>62</v>
      </c>
      <c r="H136" s="127">
        <v>54</v>
      </c>
      <c r="I136" s="128">
        <v>42</v>
      </c>
      <c r="J136" s="128">
        <v>39</v>
      </c>
      <c r="K136" s="128">
        <v>35</v>
      </c>
      <c r="L136" s="129">
        <v>28</v>
      </c>
      <c r="M136" s="9">
        <v>1.2</v>
      </c>
      <c r="N136" s="9">
        <f t="shared" si="1"/>
        <v>31.2</v>
      </c>
      <c r="O136" s="116">
        <v>54.716981132075468</v>
      </c>
      <c r="P136" s="117">
        <v>0</v>
      </c>
      <c r="Q136" s="31"/>
      <c r="R136" s="107"/>
    </row>
    <row r="137" spans="2:18">
      <c r="B137" s="46" t="s">
        <v>35</v>
      </c>
      <c r="C137" s="20">
        <v>224988</v>
      </c>
      <c r="D137" s="21">
        <v>1247997</v>
      </c>
      <c r="E137" s="48" t="s">
        <v>45</v>
      </c>
      <c r="F137" s="48" t="s">
        <v>154</v>
      </c>
      <c r="G137" s="49">
        <v>0</v>
      </c>
      <c r="H137" s="121">
        <v>35</v>
      </c>
      <c r="I137" s="122">
        <v>28</v>
      </c>
      <c r="J137" s="122">
        <v>23</v>
      </c>
      <c r="K137" s="122">
        <v>20</v>
      </c>
      <c r="L137" s="123">
        <v>16</v>
      </c>
      <c r="M137" s="8">
        <v>1.1000000000000001</v>
      </c>
      <c r="N137" s="8">
        <f t="shared" ref="N137:N170" si="2">(H137-L137)*M137</f>
        <v>20.900000000000002</v>
      </c>
      <c r="O137" s="112">
        <v>58.490566037735839</v>
      </c>
      <c r="P137" s="113">
        <v>19.990566037735839</v>
      </c>
      <c r="Q137" s="31"/>
      <c r="R137" s="107"/>
    </row>
    <row r="138" spans="2:18">
      <c r="B138" s="50" t="s">
        <v>35</v>
      </c>
      <c r="C138" s="51"/>
      <c r="D138" s="52"/>
      <c r="E138" s="54" t="s">
        <v>45</v>
      </c>
      <c r="F138" s="54" t="s">
        <v>155</v>
      </c>
      <c r="G138" s="55">
        <v>54</v>
      </c>
      <c r="H138" s="127">
        <v>41</v>
      </c>
      <c r="I138" s="128">
        <v>35</v>
      </c>
      <c r="J138" s="128">
        <v>30</v>
      </c>
      <c r="K138" s="128">
        <v>23</v>
      </c>
      <c r="L138" s="129">
        <v>18</v>
      </c>
      <c r="M138" s="9">
        <v>1.1000000000000001</v>
      </c>
      <c r="N138" s="9">
        <f t="shared" si="2"/>
        <v>25.3</v>
      </c>
      <c r="O138" s="116">
        <v>58.490566037735839</v>
      </c>
      <c r="P138" s="117">
        <v>13.390566037735837</v>
      </c>
      <c r="Q138" s="31"/>
      <c r="R138" s="107"/>
    </row>
    <row r="139" spans="2:18">
      <c r="B139" s="46" t="s">
        <v>34</v>
      </c>
      <c r="C139" s="20">
        <v>224003</v>
      </c>
      <c r="D139" s="21">
        <v>1245006</v>
      </c>
      <c r="E139" s="48" t="s">
        <v>45</v>
      </c>
      <c r="F139" s="48" t="s">
        <v>156</v>
      </c>
      <c r="G139" s="49">
        <v>0</v>
      </c>
      <c r="H139" s="121">
        <v>45</v>
      </c>
      <c r="I139" s="122">
        <v>32</v>
      </c>
      <c r="J139" s="122">
        <v>26</v>
      </c>
      <c r="K139" s="122">
        <v>22</v>
      </c>
      <c r="L139" s="123">
        <v>19</v>
      </c>
      <c r="M139" s="8">
        <v>1.2</v>
      </c>
      <c r="N139" s="8">
        <f t="shared" si="2"/>
        <v>31.2</v>
      </c>
      <c r="O139" s="112">
        <v>54.716981132075468</v>
      </c>
      <c r="P139" s="113">
        <v>0.71698113207546754</v>
      </c>
      <c r="Q139" s="31"/>
      <c r="R139" s="107"/>
    </row>
    <row r="140" spans="2:18">
      <c r="B140" s="56" t="s">
        <v>34</v>
      </c>
      <c r="C140" s="57"/>
      <c r="D140" s="58"/>
      <c r="E140" s="60" t="s">
        <v>45</v>
      </c>
      <c r="F140" s="60" t="s">
        <v>157</v>
      </c>
      <c r="G140" s="61">
        <v>33</v>
      </c>
      <c r="H140" s="124">
        <v>36</v>
      </c>
      <c r="I140" s="125">
        <v>31</v>
      </c>
      <c r="J140" s="125">
        <v>26</v>
      </c>
      <c r="K140" s="125">
        <v>21</v>
      </c>
      <c r="L140" s="126">
        <v>17</v>
      </c>
      <c r="M140" s="24">
        <v>1.2</v>
      </c>
      <c r="N140" s="24">
        <f t="shared" si="2"/>
        <v>22.8</v>
      </c>
      <c r="O140" s="114">
        <v>54.716981132075468</v>
      </c>
      <c r="P140" s="115">
        <v>11.516981132075472</v>
      </c>
      <c r="Q140" s="31"/>
      <c r="R140" s="107"/>
    </row>
    <row r="141" spans="2:18">
      <c r="B141" s="50" t="s">
        <v>34</v>
      </c>
      <c r="C141" s="51"/>
      <c r="D141" s="52"/>
      <c r="E141" s="54" t="s">
        <v>45</v>
      </c>
      <c r="F141" s="54" t="s">
        <v>158</v>
      </c>
      <c r="G141" s="55">
        <v>65</v>
      </c>
      <c r="H141" s="127">
        <v>48</v>
      </c>
      <c r="I141" s="128">
        <v>39</v>
      </c>
      <c r="J141" s="128">
        <v>31</v>
      </c>
      <c r="K141" s="128">
        <v>30</v>
      </c>
      <c r="L141" s="129">
        <v>25</v>
      </c>
      <c r="M141" s="9">
        <v>1.2</v>
      </c>
      <c r="N141" s="9">
        <f t="shared" si="2"/>
        <v>27.599999999999998</v>
      </c>
      <c r="O141" s="116">
        <v>54.716981132075468</v>
      </c>
      <c r="P141" s="117">
        <v>0</v>
      </c>
      <c r="Q141" s="31"/>
      <c r="R141" s="107"/>
    </row>
    <row r="142" spans="2:18">
      <c r="B142" s="46" t="s">
        <v>33</v>
      </c>
      <c r="C142" s="20">
        <v>217028</v>
      </c>
      <c r="D142" s="21">
        <v>1241561</v>
      </c>
      <c r="E142" s="48" t="s">
        <v>44</v>
      </c>
      <c r="F142" s="48" t="s">
        <v>159</v>
      </c>
      <c r="G142" s="49">
        <v>0</v>
      </c>
      <c r="H142" s="121">
        <v>23</v>
      </c>
      <c r="I142" s="122">
        <v>18</v>
      </c>
      <c r="J142" s="122">
        <v>13</v>
      </c>
      <c r="K142" s="122">
        <v>10</v>
      </c>
      <c r="L142" s="123">
        <v>8</v>
      </c>
      <c r="M142" s="8">
        <v>0.6</v>
      </c>
      <c r="N142" s="8">
        <f t="shared" si="2"/>
        <v>9</v>
      </c>
      <c r="O142" s="112">
        <v>77.358490566037744</v>
      </c>
      <c r="P142" s="113">
        <v>63.558490566037747</v>
      </c>
      <c r="Q142" s="31"/>
      <c r="R142" s="107"/>
    </row>
    <row r="143" spans="2:18">
      <c r="B143" s="56" t="s">
        <v>33</v>
      </c>
      <c r="C143" s="57"/>
      <c r="D143" s="58"/>
      <c r="E143" s="60" t="s">
        <v>44</v>
      </c>
      <c r="F143" s="60" t="s">
        <v>160</v>
      </c>
      <c r="G143" s="61">
        <v>40</v>
      </c>
      <c r="H143" s="124">
        <v>25</v>
      </c>
      <c r="I143" s="125">
        <v>20</v>
      </c>
      <c r="J143" s="125">
        <v>17</v>
      </c>
      <c r="K143" s="125">
        <v>13</v>
      </c>
      <c r="L143" s="126">
        <v>10</v>
      </c>
      <c r="M143" s="24">
        <v>0.6</v>
      </c>
      <c r="N143" s="24">
        <f t="shared" si="2"/>
        <v>9</v>
      </c>
      <c r="O143" s="114">
        <v>77.358490566037744</v>
      </c>
      <c r="P143" s="115">
        <v>62.358490566037744</v>
      </c>
      <c r="Q143" s="31"/>
      <c r="R143" s="107"/>
    </row>
    <row r="144" spans="2:18">
      <c r="B144" s="50" t="s">
        <v>33</v>
      </c>
      <c r="C144" s="51"/>
      <c r="D144" s="52"/>
      <c r="E144" s="54" t="s">
        <v>44</v>
      </c>
      <c r="F144" s="54" t="s">
        <v>161</v>
      </c>
      <c r="G144" s="55">
        <v>70</v>
      </c>
      <c r="H144" s="127">
        <v>25</v>
      </c>
      <c r="I144" s="128">
        <v>19</v>
      </c>
      <c r="J144" s="128">
        <v>16</v>
      </c>
      <c r="K144" s="128">
        <v>14</v>
      </c>
      <c r="L144" s="129">
        <v>11</v>
      </c>
      <c r="M144" s="9">
        <v>0.5</v>
      </c>
      <c r="N144" s="9">
        <f t="shared" si="2"/>
        <v>7</v>
      </c>
      <c r="O144" s="116">
        <v>81.132075471698116</v>
      </c>
      <c r="P144" s="117">
        <v>68.632075471698116</v>
      </c>
      <c r="Q144" s="31"/>
      <c r="R144" s="107"/>
    </row>
    <row r="145" spans="2:18">
      <c r="B145" s="46" t="s">
        <v>32</v>
      </c>
      <c r="C145" s="20">
        <v>217028</v>
      </c>
      <c r="D145" s="21">
        <v>1241561</v>
      </c>
      <c r="E145" s="48" t="s">
        <v>45</v>
      </c>
      <c r="F145" s="48" t="s">
        <v>162</v>
      </c>
      <c r="G145" s="49">
        <v>0</v>
      </c>
      <c r="H145" s="133">
        <v>37</v>
      </c>
      <c r="I145" s="122">
        <v>31</v>
      </c>
      <c r="J145" s="122">
        <v>27</v>
      </c>
      <c r="K145" s="122">
        <v>21</v>
      </c>
      <c r="L145" s="123">
        <v>15</v>
      </c>
      <c r="M145" s="8">
        <v>1.3</v>
      </c>
      <c r="N145" s="8">
        <f t="shared" si="2"/>
        <v>28.6</v>
      </c>
      <c r="O145" s="112">
        <v>50.943396226415082</v>
      </c>
      <c r="P145" s="113">
        <v>2.8433962264150807</v>
      </c>
      <c r="Q145" s="31"/>
      <c r="R145" s="107"/>
    </row>
    <row r="146" spans="2:18">
      <c r="B146" s="56" t="s">
        <v>32</v>
      </c>
      <c r="C146" s="57"/>
      <c r="D146" s="58"/>
      <c r="E146" s="60" t="s">
        <v>45</v>
      </c>
      <c r="F146" s="60" t="s">
        <v>163</v>
      </c>
      <c r="G146" s="61">
        <v>33</v>
      </c>
      <c r="H146" s="64">
        <v>39</v>
      </c>
      <c r="I146" s="125">
        <v>32</v>
      </c>
      <c r="J146" s="125">
        <v>26</v>
      </c>
      <c r="K146" s="125">
        <v>21</v>
      </c>
      <c r="L146" s="126">
        <v>17</v>
      </c>
      <c r="M146" s="24">
        <v>1.3</v>
      </c>
      <c r="N146" s="24">
        <f t="shared" si="2"/>
        <v>28.6</v>
      </c>
      <c r="O146" s="114">
        <v>50.943396226415082</v>
      </c>
      <c r="P146" s="115">
        <v>0.2433962264150793</v>
      </c>
      <c r="Q146" s="31"/>
      <c r="R146" s="107"/>
    </row>
    <row r="147" spans="2:18">
      <c r="B147" s="50" t="s">
        <v>32</v>
      </c>
      <c r="C147" s="51"/>
      <c r="D147" s="52"/>
      <c r="E147" s="54" t="s">
        <v>45</v>
      </c>
      <c r="F147" s="54" t="s">
        <v>164</v>
      </c>
      <c r="G147" s="55">
        <v>65</v>
      </c>
      <c r="H147" s="62">
        <v>37</v>
      </c>
      <c r="I147" s="128">
        <v>31</v>
      </c>
      <c r="J147" s="128">
        <v>25</v>
      </c>
      <c r="K147" s="128">
        <v>20</v>
      </c>
      <c r="L147" s="129">
        <v>15</v>
      </c>
      <c r="M147" s="9">
        <v>1.1000000000000001</v>
      </c>
      <c r="N147" s="9">
        <f t="shared" si="2"/>
        <v>24.200000000000003</v>
      </c>
      <c r="O147" s="116">
        <v>58.490566037735839</v>
      </c>
      <c r="P147" s="117">
        <v>17.790566037735836</v>
      </c>
      <c r="Q147" s="31"/>
      <c r="R147" s="107"/>
    </row>
    <row r="148" spans="2:18">
      <c r="B148" s="46" t="s">
        <v>119</v>
      </c>
      <c r="C148" s="20">
        <v>215997</v>
      </c>
      <c r="D148" s="21">
        <v>1249998</v>
      </c>
      <c r="E148" s="48" t="s">
        <v>123</v>
      </c>
      <c r="F148" s="48" t="s">
        <v>168</v>
      </c>
      <c r="G148" s="49">
        <v>0</v>
      </c>
      <c r="H148" s="121">
        <v>35</v>
      </c>
      <c r="I148" s="122">
        <v>29</v>
      </c>
      <c r="J148" s="122">
        <v>22</v>
      </c>
      <c r="K148" s="122">
        <v>17</v>
      </c>
      <c r="L148" s="123">
        <v>14</v>
      </c>
      <c r="M148" s="8">
        <v>1.3</v>
      </c>
      <c r="N148" s="8">
        <f t="shared" si="2"/>
        <v>27.3</v>
      </c>
      <c r="O148" s="112">
        <v>50.943396226415082</v>
      </c>
      <c r="P148" s="113">
        <v>5.4433962264150821</v>
      </c>
      <c r="Q148" s="31"/>
      <c r="R148" s="107"/>
    </row>
    <row r="149" spans="2:18">
      <c r="B149" s="56" t="s">
        <v>119</v>
      </c>
      <c r="C149" s="57"/>
      <c r="D149" s="58"/>
      <c r="E149" s="60" t="s">
        <v>123</v>
      </c>
      <c r="F149" s="60" t="s">
        <v>169</v>
      </c>
      <c r="G149" s="61">
        <v>40</v>
      </c>
      <c r="H149" s="124">
        <v>39</v>
      </c>
      <c r="I149" s="125">
        <v>33</v>
      </c>
      <c r="J149" s="125">
        <v>28</v>
      </c>
      <c r="K149" s="125">
        <v>21</v>
      </c>
      <c r="L149" s="126">
        <v>15</v>
      </c>
      <c r="M149" s="24">
        <v>1.3</v>
      </c>
      <c r="N149" s="24">
        <f t="shared" si="2"/>
        <v>31.200000000000003</v>
      </c>
      <c r="O149" s="114">
        <v>50.943396226415082</v>
      </c>
      <c r="P149" s="115">
        <v>0.2433962264150793</v>
      </c>
      <c r="Q149" s="31"/>
      <c r="R149" s="107"/>
    </row>
    <row r="150" spans="2:18">
      <c r="B150" s="50" t="s">
        <v>119</v>
      </c>
      <c r="C150" s="51"/>
      <c r="D150" s="52"/>
      <c r="E150" s="54" t="s">
        <v>123</v>
      </c>
      <c r="F150" s="54" t="s">
        <v>170</v>
      </c>
      <c r="G150" s="55">
        <v>65</v>
      </c>
      <c r="H150" s="127">
        <v>42</v>
      </c>
      <c r="I150" s="128">
        <v>34</v>
      </c>
      <c r="J150" s="128">
        <v>30</v>
      </c>
      <c r="K150" s="128">
        <v>25</v>
      </c>
      <c r="L150" s="129">
        <v>21</v>
      </c>
      <c r="M150" s="9">
        <v>1.3</v>
      </c>
      <c r="N150" s="9">
        <f t="shared" si="2"/>
        <v>27.3</v>
      </c>
      <c r="O150" s="116">
        <v>50.943396226415082</v>
      </c>
      <c r="P150" s="117">
        <v>0</v>
      </c>
      <c r="Q150" s="31"/>
      <c r="R150" s="107"/>
    </row>
    <row r="151" spans="2:18">
      <c r="B151" s="47" t="s">
        <v>113</v>
      </c>
      <c r="C151" s="20">
        <v>217507</v>
      </c>
      <c r="D151" s="21">
        <v>1254018</v>
      </c>
      <c r="E151" s="47" t="s">
        <v>114</v>
      </c>
      <c r="F151" s="48"/>
      <c r="G151" s="12">
        <v>5</v>
      </c>
      <c r="H151" s="121">
        <v>54.25</v>
      </c>
      <c r="I151" s="122"/>
      <c r="J151" s="122">
        <v>37.11</v>
      </c>
      <c r="K151" s="122"/>
      <c r="L151" s="123">
        <v>31.98</v>
      </c>
      <c r="M151" s="8">
        <v>1.55</v>
      </c>
      <c r="N151" s="8">
        <f t="shared" si="2"/>
        <v>34.518500000000003</v>
      </c>
      <c r="O151" s="112">
        <v>41.509433962264154</v>
      </c>
      <c r="P151" s="113">
        <v>0</v>
      </c>
      <c r="Q151" s="31"/>
      <c r="R151" s="107"/>
    </row>
    <row r="152" spans="2:18">
      <c r="B152" s="59" t="s">
        <v>113</v>
      </c>
      <c r="C152" s="64"/>
      <c r="D152" s="65"/>
      <c r="E152" s="59" t="s">
        <v>114</v>
      </c>
      <c r="F152" s="60"/>
      <c r="G152" s="14">
        <v>50</v>
      </c>
      <c r="H152" s="124">
        <v>56.27</v>
      </c>
      <c r="I152" s="125"/>
      <c r="J152" s="125">
        <v>37.97</v>
      </c>
      <c r="K152" s="125"/>
      <c r="L152" s="126">
        <v>32.07</v>
      </c>
      <c r="M152" s="24">
        <v>1.6</v>
      </c>
      <c r="N152" s="24">
        <f t="shared" si="2"/>
        <v>38.720000000000006</v>
      </c>
      <c r="O152" s="114">
        <v>39.622641509433954</v>
      </c>
      <c r="P152" s="115">
        <v>0</v>
      </c>
      <c r="Q152" s="31"/>
      <c r="R152" s="107"/>
    </row>
    <row r="153" spans="2:18">
      <c r="B153" s="53" t="s">
        <v>113</v>
      </c>
      <c r="C153" s="62"/>
      <c r="D153" s="63"/>
      <c r="E153" s="53" t="s">
        <v>114</v>
      </c>
      <c r="F153" s="54"/>
      <c r="G153" s="13">
        <v>75</v>
      </c>
      <c r="H153" s="127">
        <v>54.89</v>
      </c>
      <c r="I153" s="128"/>
      <c r="J153" s="128">
        <v>39.83</v>
      </c>
      <c r="K153" s="128"/>
      <c r="L153" s="129">
        <v>34.130000000000003</v>
      </c>
      <c r="M153" s="9">
        <v>1.44</v>
      </c>
      <c r="N153" s="9">
        <f t="shared" si="2"/>
        <v>29.894399999999997</v>
      </c>
      <c r="O153" s="116">
        <v>45.660377358490564</v>
      </c>
      <c r="P153" s="117">
        <v>0</v>
      </c>
      <c r="Q153" s="31"/>
      <c r="R153" s="107"/>
    </row>
    <row r="154" spans="2:18">
      <c r="B154" s="46" t="s">
        <v>31</v>
      </c>
      <c r="C154" s="20">
        <v>217983</v>
      </c>
      <c r="D154" s="21">
        <v>1244480</v>
      </c>
      <c r="E154" s="48" t="s">
        <v>48</v>
      </c>
      <c r="F154" s="48" t="s">
        <v>171</v>
      </c>
      <c r="G154" s="49">
        <v>0</v>
      </c>
      <c r="H154" s="121">
        <v>40</v>
      </c>
      <c r="I154" s="122">
        <v>31</v>
      </c>
      <c r="J154" s="122">
        <v>22</v>
      </c>
      <c r="K154" s="122">
        <v>17</v>
      </c>
      <c r="L154" s="123">
        <v>14</v>
      </c>
      <c r="M154" s="8">
        <v>1.5</v>
      </c>
      <c r="N154" s="8">
        <f t="shared" si="2"/>
        <v>39</v>
      </c>
      <c r="O154" s="112">
        <v>43.39622641509434</v>
      </c>
      <c r="P154" s="113">
        <v>0</v>
      </c>
      <c r="Q154" s="31"/>
      <c r="R154" s="107"/>
    </row>
    <row r="155" spans="2:18">
      <c r="B155" s="50" t="s">
        <v>31</v>
      </c>
      <c r="C155" s="51"/>
      <c r="D155" s="52"/>
      <c r="E155" s="54" t="s">
        <v>48</v>
      </c>
      <c r="F155" s="54" t="s">
        <v>172</v>
      </c>
      <c r="G155" s="55">
        <v>33</v>
      </c>
      <c r="H155" s="127">
        <v>28</v>
      </c>
      <c r="I155" s="128">
        <v>22</v>
      </c>
      <c r="J155" s="128">
        <v>17</v>
      </c>
      <c r="K155" s="128">
        <v>13</v>
      </c>
      <c r="L155" s="129">
        <v>10</v>
      </c>
      <c r="M155" s="9">
        <v>1.4</v>
      </c>
      <c r="N155" s="9">
        <f t="shared" si="2"/>
        <v>25.2</v>
      </c>
      <c r="O155" s="116">
        <v>47.169811320754718</v>
      </c>
      <c r="P155" s="117">
        <v>7.9698113207547223</v>
      </c>
      <c r="Q155" s="31"/>
      <c r="R155" s="107"/>
    </row>
    <row r="156" spans="2:18">
      <c r="B156" s="46" t="s">
        <v>30</v>
      </c>
      <c r="C156" s="20">
        <v>247032</v>
      </c>
      <c r="D156" s="21">
        <v>1258485</v>
      </c>
      <c r="E156" s="48" t="s">
        <v>43</v>
      </c>
      <c r="F156" s="48" t="s">
        <v>173</v>
      </c>
      <c r="G156" s="49">
        <v>0</v>
      </c>
      <c r="H156" s="121">
        <v>43</v>
      </c>
      <c r="I156" s="122">
        <v>38</v>
      </c>
      <c r="J156" s="122">
        <v>29</v>
      </c>
      <c r="K156" s="122">
        <v>21</v>
      </c>
      <c r="L156" s="123">
        <v>16</v>
      </c>
      <c r="M156" s="8">
        <v>1.1000000000000001</v>
      </c>
      <c r="N156" s="8">
        <f t="shared" si="2"/>
        <v>29.700000000000003</v>
      </c>
      <c r="O156" s="112">
        <v>58.490566037735839</v>
      </c>
      <c r="P156" s="113">
        <v>11.190566037735834</v>
      </c>
      <c r="Q156" s="31"/>
      <c r="R156" s="107"/>
    </row>
    <row r="157" spans="2:18">
      <c r="B157" s="56" t="s">
        <v>30</v>
      </c>
      <c r="C157" s="57"/>
      <c r="D157" s="58"/>
      <c r="E157" s="60" t="s">
        <v>43</v>
      </c>
      <c r="F157" s="60" t="s">
        <v>174</v>
      </c>
      <c r="G157" s="61">
        <v>42</v>
      </c>
      <c r="H157" s="124">
        <v>46</v>
      </c>
      <c r="I157" s="125">
        <v>40</v>
      </c>
      <c r="J157" s="125">
        <v>32</v>
      </c>
      <c r="K157" s="125">
        <v>27</v>
      </c>
      <c r="L157" s="126">
        <v>21</v>
      </c>
      <c r="M157" s="24">
        <v>1.4</v>
      </c>
      <c r="N157" s="24">
        <f t="shared" si="2"/>
        <v>35</v>
      </c>
      <c r="O157" s="114">
        <v>47.169811320754718</v>
      </c>
      <c r="P157" s="115">
        <v>0</v>
      </c>
      <c r="Q157" s="31"/>
      <c r="R157" s="107"/>
    </row>
    <row r="158" spans="2:18">
      <c r="B158" s="50" t="s">
        <v>30</v>
      </c>
      <c r="C158" s="51"/>
      <c r="D158" s="52"/>
      <c r="E158" s="54" t="s">
        <v>43</v>
      </c>
      <c r="F158" s="54" t="s">
        <v>175</v>
      </c>
      <c r="G158" s="55">
        <v>71</v>
      </c>
      <c r="H158" s="127">
        <v>44</v>
      </c>
      <c r="I158" s="128">
        <v>38</v>
      </c>
      <c r="J158" s="128">
        <v>34</v>
      </c>
      <c r="K158" s="128">
        <v>28</v>
      </c>
      <c r="L158" s="129">
        <v>21</v>
      </c>
      <c r="M158" s="9">
        <v>1.4</v>
      </c>
      <c r="N158" s="9">
        <f t="shared" si="2"/>
        <v>32.199999999999996</v>
      </c>
      <c r="O158" s="116">
        <v>47.169811320754718</v>
      </c>
      <c r="P158" s="117">
        <v>0</v>
      </c>
      <c r="Q158" s="31"/>
      <c r="R158" s="107"/>
    </row>
    <row r="159" spans="2:18">
      <c r="B159" s="46" t="s">
        <v>29</v>
      </c>
      <c r="C159" s="20">
        <v>243537</v>
      </c>
      <c r="D159" s="21">
        <v>1255995</v>
      </c>
      <c r="E159" s="48" t="s">
        <v>45</v>
      </c>
      <c r="F159" s="48" t="s">
        <v>176</v>
      </c>
      <c r="G159" s="49">
        <v>0</v>
      </c>
      <c r="H159" s="121">
        <v>35</v>
      </c>
      <c r="I159" s="122">
        <v>27</v>
      </c>
      <c r="J159" s="122">
        <v>22</v>
      </c>
      <c r="K159" s="122">
        <v>17</v>
      </c>
      <c r="L159" s="123">
        <v>13</v>
      </c>
      <c r="M159" s="8">
        <v>1</v>
      </c>
      <c r="N159" s="8">
        <f t="shared" si="2"/>
        <v>22</v>
      </c>
      <c r="O159" s="112">
        <v>62.264150943396224</v>
      </c>
      <c r="P159" s="113">
        <v>27.264150943396224</v>
      </c>
      <c r="Q159" s="31"/>
      <c r="R159" s="107"/>
    </row>
    <row r="160" spans="2:18">
      <c r="B160" s="56" t="s">
        <v>29</v>
      </c>
      <c r="C160" s="57"/>
      <c r="D160" s="58"/>
      <c r="E160" s="60" t="s">
        <v>45</v>
      </c>
      <c r="F160" s="60" t="s">
        <v>177</v>
      </c>
      <c r="G160" s="61">
        <v>32</v>
      </c>
      <c r="H160" s="124">
        <v>34</v>
      </c>
      <c r="I160" s="125">
        <v>29</v>
      </c>
      <c r="J160" s="125">
        <v>24</v>
      </c>
      <c r="K160" s="125">
        <v>20</v>
      </c>
      <c r="L160" s="126">
        <v>15</v>
      </c>
      <c r="M160" s="24">
        <v>1.1000000000000001</v>
      </c>
      <c r="N160" s="24">
        <f t="shared" si="2"/>
        <v>20.900000000000002</v>
      </c>
      <c r="O160" s="114">
        <v>58.490566037735839</v>
      </c>
      <c r="P160" s="115">
        <v>21.090566037735833</v>
      </c>
      <c r="Q160" s="31"/>
      <c r="R160" s="107"/>
    </row>
    <row r="161" spans="1:18">
      <c r="B161" s="50" t="s">
        <v>29</v>
      </c>
      <c r="C161" s="51"/>
      <c r="D161" s="52"/>
      <c r="E161" s="54" t="s">
        <v>45</v>
      </c>
      <c r="F161" s="54" t="s">
        <v>178</v>
      </c>
      <c r="G161" s="55">
        <v>65</v>
      </c>
      <c r="H161" s="127">
        <v>35</v>
      </c>
      <c r="I161" s="128">
        <v>28</v>
      </c>
      <c r="J161" s="128">
        <v>21</v>
      </c>
      <c r="K161" s="128">
        <v>18</v>
      </c>
      <c r="L161" s="129">
        <v>14</v>
      </c>
      <c r="M161" s="9">
        <v>1</v>
      </c>
      <c r="N161" s="9">
        <f t="shared" si="2"/>
        <v>21</v>
      </c>
      <c r="O161" s="116">
        <v>62.264150943396224</v>
      </c>
      <c r="P161" s="117">
        <v>27.264150943396224</v>
      </c>
      <c r="Q161" s="31"/>
      <c r="R161" s="107"/>
    </row>
    <row r="162" spans="1:18">
      <c r="B162" s="46" t="s">
        <v>28</v>
      </c>
      <c r="C162" s="20">
        <v>214999</v>
      </c>
      <c r="D162" s="21">
        <v>1253498</v>
      </c>
      <c r="E162" s="48" t="s">
        <v>46</v>
      </c>
      <c r="F162" s="48" t="s">
        <v>179</v>
      </c>
      <c r="G162" s="49">
        <v>0</v>
      </c>
      <c r="H162" s="121">
        <v>38</v>
      </c>
      <c r="I162" s="122">
        <v>30</v>
      </c>
      <c r="J162" s="122">
        <v>27</v>
      </c>
      <c r="K162" s="122">
        <v>21</v>
      </c>
      <c r="L162" s="123">
        <v>16</v>
      </c>
      <c r="M162" s="8">
        <v>1.3</v>
      </c>
      <c r="N162" s="8">
        <f t="shared" si="2"/>
        <v>28.6</v>
      </c>
      <c r="O162" s="112">
        <v>50.943396226415082</v>
      </c>
      <c r="P162" s="113">
        <v>1.5433962264150836</v>
      </c>
      <c r="Q162" s="31"/>
      <c r="R162" s="107"/>
    </row>
    <row r="163" spans="1:18">
      <c r="B163" s="56" t="s">
        <v>28</v>
      </c>
      <c r="C163" s="57"/>
      <c r="D163" s="58"/>
      <c r="E163" s="60" t="s">
        <v>46</v>
      </c>
      <c r="F163" s="60" t="s">
        <v>180</v>
      </c>
      <c r="G163" s="61">
        <v>40</v>
      </c>
      <c r="H163" s="124">
        <v>39</v>
      </c>
      <c r="I163" s="125">
        <v>32</v>
      </c>
      <c r="J163" s="125">
        <v>24</v>
      </c>
      <c r="K163" s="125">
        <v>17</v>
      </c>
      <c r="L163" s="126">
        <v>14</v>
      </c>
      <c r="M163" s="24">
        <v>1.5</v>
      </c>
      <c r="N163" s="24">
        <f t="shared" si="2"/>
        <v>37.5</v>
      </c>
      <c r="O163" s="114">
        <v>43.39622641509434</v>
      </c>
      <c r="P163" s="115">
        <v>0</v>
      </c>
      <c r="Q163" s="31"/>
      <c r="R163" s="107"/>
    </row>
    <row r="164" spans="1:18">
      <c r="B164" s="50" t="s">
        <v>28</v>
      </c>
      <c r="C164" s="51"/>
      <c r="D164" s="52"/>
      <c r="E164" s="54" t="s">
        <v>46</v>
      </c>
      <c r="F164" s="54" t="s">
        <v>181</v>
      </c>
      <c r="G164" s="55">
        <v>60</v>
      </c>
      <c r="H164" s="127">
        <v>39</v>
      </c>
      <c r="I164" s="128">
        <v>31</v>
      </c>
      <c r="J164" s="128">
        <v>25</v>
      </c>
      <c r="K164" s="128">
        <v>20</v>
      </c>
      <c r="L164" s="129">
        <v>15</v>
      </c>
      <c r="M164" s="9">
        <v>1.5</v>
      </c>
      <c r="N164" s="9">
        <f t="shared" si="2"/>
        <v>36</v>
      </c>
      <c r="O164" s="116">
        <v>43.39622641509434</v>
      </c>
      <c r="P164" s="117">
        <v>0</v>
      </c>
      <c r="Q164" s="31"/>
      <c r="R164" s="107"/>
    </row>
    <row r="165" spans="1:18">
      <c r="B165" s="37" t="s">
        <v>120</v>
      </c>
      <c r="C165" s="20">
        <v>216488</v>
      </c>
      <c r="D165" s="21">
        <v>1255924</v>
      </c>
      <c r="E165" s="37" t="s">
        <v>124</v>
      </c>
      <c r="F165" s="37" t="s">
        <v>224</v>
      </c>
      <c r="G165" s="38">
        <v>0</v>
      </c>
      <c r="H165" s="121">
        <v>44</v>
      </c>
      <c r="I165" s="122">
        <v>37</v>
      </c>
      <c r="J165" s="122">
        <v>33</v>
      </c>
      <c r="K165" s="122">
        <v>26</v>
      </c>
      <c r="L165" s="123">
        <v>19</v>
      </c>
      <c r="M165" s="8">
        <v>1.1000000000000001</v>
      </c>
      <c r="N165" s="8">
        <f t="shared" si="2"/>
        <v>27.500000000000004</v>
      </c>
      <c r="O165" s="112">
        <v>58.490566037735839</v>
      </c>
      <c r="P165" s="113">
        <v>10.090566037735833</v>
      </c>
      <c r="Q165" s="31"/>
      <c r="R165" s="107"/>
    </row>
    <row r="166" spans="1:18">
      <c r="B166" s="7" t="s">
        <v>120</v>
      </c>
      <c r="C166" s="39"/>
      <c r="D166" s="40"/>
      <c r="E166" s="7" t="s">
        <v>124</v>
      </c>
      <c r="F166" s="7" t="s">
        <v>225</v>
      </c>
      <c r="G166" s="41">
        <v>32</v>
      </c>
      <c r="H166" s="124">
        <v>47</v>
      </c>
      <c r="I166" s="125">
        <v>41</v>
      </c>
      <c r="J166" s="125">
        <v>34</v>
      </c>
      <c r="K166" s="125">
        <v>29</v>
      </c>
      <c r="L166" s="126">
        <v>20</v>
      </c>
      <c r="M166" s="24">
        <v>1</v>
      </c>
      <c r="N166" s="24">
        <f t="shared" si="2"/>
        <v>27</v>
      </c>
      <c r="O166" s="114">
        <v>62.264150943396224</v>
      </c>
      <c r="P166" s="115">
        <v>15.264150943396224</v>
      </c>
      <c r="Q166" s="31"/>
      <c r="R166" s="107"/>
    </row>
    <row r="167" spans="1:18">
      <c r="B167" s="42" t="s">
        <v>120</v>
      </c>
      <c r="C167" s="43"/>
      <c r="D167" s="44"/>
      <c r="E167" s="42" t="s">
        <v>124</v>
      </c>
      <c r="F167" s="42" t="s">
        <v>226</v>
      </c>
      <c r="G167" s="45">
        <v>62</v>
      </c>
      <c r="H167" s="127">
        <v>46</v>
      </c>
      <c r="I167" s="128">
        <v>39</v>
      </c>
      <c r="J167" s="128">
        <v>30</v>
      </c>
      <c r="K167" s="128">
        <v>25</v>
      </c>
      <c r="L167" s="129">
        <v>20</v>
      </c>
      <c r="M167" s="9">
        <v>1.1000000000000001</v>
      </c>
      <c r="N167" s="9">
        <f t="shared" si="2"/>
        <v>28.6</v>
      </c>
      <c r="O167" s="116">
        <v>58.490566037735839</v>
      </c>
      <c r="P167" s="117">
        <v>7.8905660377358373</v>
      </c>
      <c r="Q167" s="31"/>
      <c r="R167" s="107"/>
    </row>
    <row r="168" spans="1:18" s="90" customFormat="1" ht="12" customHeight="1">
      <c r="A168" s="88"/>
      <c r="B168" s="89" t="s">
        <v>121</v>
      </c>
      <c r="C168" s="20">
        <v>213011</v>
      </c>
      <c r="D168" s="21">
        <v>1253504</v>
      </c>
      <c r="E168" s="46" t="s">
        <v>47</v>
      </c>
      <c r="F168" s="7" t="s">
        <v>227</v>
      </c>
      <c r="G168" s="46">
        <v>0</v>
      </c>
      <c r="H168" s="130">
        <v>35</v>
      </c>
      <c r="I168" s="122">
        <v>30</v>
      </c>
      <c r="J168" s="122">
        <v>24</v>
      </c>
      <c r="K168" s="122">
        <v>20</v>
      </c>
      <c r="L168" s="123">
        <v>15</v>
      </c>
      <c r="M168" s="8">
        <v>1.2</v>
      </c>
      <c r="N168" s="8">
        <f t="shared" si="2"/>
        <v>24</v>
      </c>
      <c r="O168" s="118">
        <v>54.716981132075468</v>
      </c>
      <c r="P168" s="113">
        <v>12.716981132075468</v>
      </c>
      <c r="Q168" s="31"/>
      <c r="R168" s="107"/>
    </row>
    <row r="169" spans="1:18" s="90" customFormat="1" ht="12" customHeight="1">
      <c r="A169" s="88"/>
      <c r="B169" s="91" t="s">
        <v>121</v>
      </c>
      <c r="C169" s="92"/>
      <c r="D169" s="93"/>
      <c r="E169" s="56" t="s">
        <v>47</v>
      </c>
      <c r="F169" s="7" t="s">
        <v>228</v>
      </c>
      <c r="G169" s="61">
        <v>35</v>
      </c>
      <c r="H169" s="131">
        <v>37</v>
      </c>
      <c r="I169" s="125">
        <v>31</v>
      </c>
      <c r="J169" s="125">
        <v>25</v>
      </c>
      <c r="K169" s="125">
        <v>26</v>
      </c>
      <c r="L169" s="126">
        <v>21</v>
      </c>
      <c r="M169" s="24">
        <v>1.2</v>
      </c>
      <c r="N169" s="24">
        <f t="shared" si="2"/>
        <v>19.2</v>
      </c>
      <c r="O169" s="119">
        <v>54.716981132075468</v>
      </c>
      <c r="P169" s="115">
        <v>10.316981132075469</v>
      </c>
      <c r="Q169" s="31"/>
      <c r="R169" s="107"/>
    </row>
    <row r="170" spans="1:18" s="90" customFormat="1">
      <c r="A170" s="88"/>
      <c r="B170" s="94" t="s">
        <v>121</v>
      </c>
      <c r="C170" s="95"/>
      <c r="D170" s="96"/>
      <c r="E170" s="50" t="s">
        <v>47</v>
      </c>
      <c r="F170" s="50" t="s">
        <v>229</v>
      </c>
      <c r="G170" s="55">
        <v>62</v>
      </c>
      <c r="H170" s="132">
        <v>38</v>
      </c>
      <c r="I170" s="128">
        <v>33</v>
      </c>
      <c r="J170" s="128">
        <v>29</v>
      </c>
      <c r="K170" s="128">
        <v>23</v>
      </c>
      <c r="L170" s="129">
        <v>19</v>
      </c>
      <c r="M170" s="9">
        <v>1.2</v>
      </c>
      <c r="N170" s="9">
        <f t="shared" si="2"/>
        <v>22.8</v>
      </c>
      <c r="O170" s="120">
        <v>54.716981132075468</v>
      </c>
      <c r="P170" s="117">
        <v>9.1169811320754661</v>
      </c>
      <c r="Q170" s="31"/>
      <c r="R170" s="107"/>
    </row>
    <row r="171" spans="1:18" s="90" customFormat="1" ht="12">
      <c r="A171" s="88"/>
      <c r="B171" s="97"/>
      <c r="C171" s="97"/>
      <c r="D171" s="97"/>
      <c r="E171" s="97"/>
      <c r="F171" s="97"/>
      <c r="G171" s="98"/>
      <c r="H171" s="141"/>
      <c r="I171" s="99"/>
      <c r="J171" s="141"/>
      <c r="K171" s="15"/>
      <c r="L171" s="15"/>
      <c r="M171" s="15"/>
      <c r="N171" s="15"/>
      <c r="O171" s="108"/>
      <c r="P171" s="109"/>
    </row>
    <row r="172" spans="1:18" s="90" customFormat="1" ht="12">
      <c r="A172" s="88"/>
      <c r="B172" s="97"/>
      <c r="C172" s="97"/>
      <c r="D172" s="97"/>
      <c r="E172" s="97"/>
      <c r="F172" s="97"/>
      <c r="G172" s="98"/>
      <c r="H172" s="15"/>
      <c r="I172" s="15"/>
      <c r="J172" s="15"/>
      <c r="K172" s="15"/>
      <c r="L172" s="15"/>
      <c r="M172" s="15"/>
      <c r="N172" s="15"/>
      <c r="O172" s="108"/>
      <c r="P172" s="109"/>
    </row>
    <row r="173" spans="1:18" s="90" customFormat="1" ht="12">
      <c r="A173" s="88"/>
      <c r="B173" s="97"/>
      <c r="C173" s="97"/>
      <c r="D173" s="97"/>
      <c r="E173" s="97"/>
      <c r="F173" s="97"/>
      <c r="G173" s="98"/>
      <c r="H173" s="15"/>
      <c r="I173" s="15"/>
      <c r="J173" s="15"/>
      <c r="K173" s="15"/>
      <c r="L173" s="15"/>
      <c r="M173" s="15"/>
      <c r="N173" s="15"/>
      <c r="O173" s="108"/>
      <c r="P173" s="109"/>
    </row>
    <row r="174" spans="1:18" s="90" customFormat="1" ht="12">
      <c r="A174" s="88"/>
      <c r="B174" s="97"/>
      <c r="C174" s="97"/>
      <c r="D174" s="97"/>
      <c r="E174" s="97"/>
      <c r="F174" s="97"/>
      <c r="G174" s="98"/>
      <c r="H174" s="15"/>
      <c r="I174" s="15"/>
      <c r="J174" s="15"/>
      <c r="K174" s="15"/>
      <c r="L174" s="15"/>
      <c r="M174" s="15"/>
      <c r="N174" s="15"/>
      <c r="O174" s="108"/>
      <c r="P174" s="109"/>
    </row>
    <row r="175" spans="1:18" s="90" customFormat="1" ht="12">
      <c r="A175" s="88"/>
      <c r="B175" s="97"/>
      <c r="C175" s="97"/>
      <c r="D175" s="97"/>
      <c r="E175" s="97"/>
      <c r="F175" s="97"/>
      <c r="G175" s="98"/>
      <c r="H175" s="15"/>
      <c r="I175" s="15"/>
      <c r="J175" s="15"/>
      <c r="K175" s="15"/>
      <c r="L175" s="15"/>
      <c r="M175" s="15"/>
      <c r="N175" s="15"/>
      <c r="O175" s="108"/>
      <c r="P175" s="109"/>
    </row>
    <row r="176" spans="1:18" s="90" customFormat="1" ht="12">
      <c r="A176" s="88"/>
      <c r="B176" s="97"/>
      <c r="C176" s="97"/>
      <c r="D176" s="97"/>
      <c r="E176" s="97"/>
      <c r="F176" s="97"/>
      <c r="G176" s="98"/>
      <c r="H176" s="15"/>
      <c r="I176" s="15"/>
      <c r="J176" s="15"/>
      <c r="K176" s="15"/>
      <c r="L176" s="15"/>
      <c r="M176" s="15"/>
      <c r="N176" s="15"/>
      <c r="O176" s="108"/>
      <c r="P176" s="109"/>
    </row>
    <row r="177" spans="1:19" s="90" customFormat="1" ht="12">
      <c r="A177" s="88"/>
      <c r="B177" s="97"/>
      <c r="C177" s="97"/>
      <c r="D177" s="97"/>
      <c r="E177" s="97"/>
      <c r="F177" s="97"/>
      <c r="G177" s="98"/>
      <c r="H177" s="15"/>
      <c r="I177" s="15"/>
      <c r="J177" s="15"/>
      <c r="K177" s="15"/>
      <c r="L177" s="15"/>
      <c r="M177" s="15"/>
      <c r="N177" s="15"/>
      <c r="O177" s="108"/>
      <c r="P177" s="109"/>
    </row>
    <row r="178" spans="1:19" s="90" customFormat="1" ht="12">
      <c r="A178" s="88"/>
      <c r="B178" s="97"/>
      <c r="C178" s="97"/>
      <c r="D178" s="97"/>
      <c r="E178" s="97"/>
      <c r="F178" s="97"/>
      <c r="G178" s="98"/>
      <c r="H178" s="15"/>
      <c r="I178" s="15"/>
      <c r="J178" s="15"/>
      <c r="K178" s="15"/>
      <c r="L178" s="15"/>
      <c r="M178" s="15"/>
      <c r="N178" s="15"/>
      <c r="O178" s="108"/>
      <c r="P178" s="109"/>
    </row>
    <row r="179" spans="1:19" s="90" customFormat="1" ht="12">
      <c r="A179" s="88"/>
      <c r="B179" s="97"/>
      <c r="C179" s="97"/>
      <c r="D179" s="97"/>
      <c r="E179" s="97"/>
      <c r="F179" s="97"/>
      <c r="G179" s="98"/>
      <c r="H179" s="15"/>
      <c r="I179" s="15"/>
      <c r="J179" s="15"/>
      <c r="K179" s="15"/>
      <c r="L179" s="15"/>
      <c r="M179" s="15"/>
      <c r="N179" s="15"/>
      <c r="O179" s="108"/>
      <c r="P179" s="109"/>
    </row>
    <row r="180" spans="1:19" s="90" customFormat="1" ht="12">
      <c r="A180" s="88"/>
      <c r="B180" s="97"/>
      <c r="C180" s="97"/>
      <c r="D180" s="97"/>
      <c r="E180" s="97"/>
      <c r="F180" s="97"/>
      <c r="G180" s="98"/>
      <c r="H180" s="15"/>
      <c r="I180" s="15"/>
      <c r="J180" s="15"/>
      <c r="K180" s="15"/>
      <c r="L180" s="15"/>
      <c r="M180" s="15"/>
      <c r="N180" s="15"/>
      <c r="O180" s="108"/>
      <c r="P180" s="109"/>
    </row>
    <row r="181" spans="1:19" s="90" customFormat="1" ht="12">
      <c r="A181" s="88"/>
      <c r="B181" s="97"/>
      <c r="C181" s="97"/>
      <c r="D181" s="97"/>
      <c r="E181" s="97"/>
      <c r="F181" s="97"/>
      <c r="G181" s="98"/>
      <c r="H181" s="15"/>
      <c r="I181" s="15"/>
      <c r="J181" s="15"/>
      <c r="K181" s="15"/>
      <c r="L181" s="15"/>
      <c r="M181" s="15"/>
      <c r="N181" s="15"/>
      <c r="O181" s="108"/>
      <c r="P181" s="109"/>
    </row>
    <row r="182" spans="1:19" s="90" customFormat="1" ht="12">
      <c r="A182" s="88"/>
      <c r="B182" s="97"/>
      <c r="C182" s="97"/>
      <c r="D182" s="97"/>
      <c r="E182" s="97"/>
      <c r="F182" s="97"/>
      <c r="G182" s="98"/>
      <c r="H182" s="15"/>
      <c r="I182" s="15"/>
      <c r="J182" s="15"/>
      <c r="K182" s="15"/>
      <c r="L182" s="15"/>
      <c r="M182" s="15"/>
      <c r="N182" s="15"/>
      <c r="O182" s="108"/>
      <c r="P182" s="109"/>
    </row>
    <row r="183" spans="1:19" s="90" customFormat="1" ht="12">
      <c r="A183" s="88"/>
      <c r="B183" s="97"/>
      <c r="C183" s="97"/>
      <c r="D183" s="97"/>
      <c r="E183" s="97"/>
      <c r="F183" s="97"/>
      <c r="G183" s="98"/>
      <c r="H183" s="15"/>
      <c r="I183" s="15"/>
      <c r="J183" s="15"/>
      <c r="K183" s="15"/>
      <c r="L183" s="15"/>
      <c r="M183" s="15"/>
      <c r="N183" s="15"/>
      <c r="O183" s="108"/>
      <c r="P183" s="109"/>
    </row>
    <row r="184" spans="1:19" s="90" customFormat="1" ht="12">
      <c r="A184" s="88"/>
      <c r="B184" s="97"/>
      <c r="C184" s="97"/>
      <c r="D184" s="97"/>
      <c r="E184" s="97"/>
      <c r="F184" s="97"/>
      <c r="G184" s="98"/>
      <c r="H184" s="15"/>
      <c r="I184" s="15"/>
      <c r="J184" s="15"/>
      <c r="K184" s="15"/>
      <c r="L184" s="15"/>
      <c r="M184" s="15"/>
      <c r="N184" s="15"/>
      <c r="O184" s="108"/>
      <c r="P184" s="109"/>
    </row>
    <row r="185" spans="1:19" s="90" customFormat="1" ht="12">
      <c r="A185" s="88"/>
      <c r="B185" s="97"/>
      <c r="C185" s="97"/>
      <c r="D185" s="97"/>
      <c r="E185" s="97"/>
      <c r="F185" s="97"/>
      <c r="G185" s="98"/>
      <c r="H185" s="15"/>
      <c r="I185" s="15"/>
      <c r="J185" s="15"/>
      <c r="K185" s="15"/>
      <c r="L185" s="15"/>
      <c r="M185" s="15"/>
      <c r="N185" s="15"/>
      <c r="O185" s="108"/>
      <c r="P185" s="109"/>
    </row>
    <row r="186" spans="1:19" s="90" customFormat="1" ht="12">
      <c r="A186" s="88"/>
      <c r="B186" s="97"/>
      <c r="C186" s="97"/>
      <c r="D186" s="97"/>
      <c r="E186" s="97"/>
      <c r="F186" s="97"/>
      <c r="G186" s="98"/>
      <c r="H186" s="15"/>
      <c r="I186" s="15"/>
      <c r="J186" s="15"/>
      <c r="K186" s="15"/>
      <c r="L186" s="15"/>
      <c r="M186" s="15"/>
      <c r="N186" s="15"/>
      <c r="O186" s="108"/>
      <c r="P186" s="109"/>
    </row>
    <row r="187" spans="1:19" s="90" customFormat="1" ht="12">
      <c r="A187" s="88"/>
      <c r="B187" s="97"/>
      <c r="C187" s="97"/>
      <c r="D187" s="97"/>
      <c r="E187" s="97"/>
      <c r="F187" s="97"/>
      <c r="G187" s="98"/>
      <c r="H187" s="15"/>
      <c r="I187" s="15"/>
      <c r="J187" s="15"/>
      <c r="K187" s="15"/>
      <c r="L187" s="15"/>
      <c r="M187" s="15"/>
      <c r="N187" s="15"/>
      <c r="O187" s="108"/>
      <c r="P187" s="109"/>
    </row>
    <row r="188" spans="1:19" ht="15">
      <c r="A188" s="100"/>
      <c r="B188" s="101"/>
      <c r="C188" s="101"/>
      <c r="D188" s="101"/>
      <c r="E188" s="101"/>
      <c r="F188" s="101"/>
      <c r="G188" s="103"/>
      <c r="P188" s="109"/>
    </row>
    <row r="189" spans="1:19" ht="15">
      <c r="A189" s="100"/>
      <c r="B189" s="144"/>
      <c r="C189" s="144"/>
      <c r="D189" s="144"/>
      <c r="E189" s="144"/>
      <c r="F189" s="144"/>
      <c r="G189" s="144"/>
      <c r="P189" s="109"/>
    </row>
    <row r="190" spans="1:19">
      <c r="A190" s="100"/>
      <c r="B190" s="104"/>
      <c r="C190" s="104"/>
      <c r="D190" s="104"/>
      <c r="E190" s="104"/>
      <c r="F190" s="104"/>
      <c r="G190" s="105"/>
      <c r="P190" s="109"/>
    </row>
    <row r="191" spans="1:19" ht="15">
      <c r="A191" s="100"/>
      <c r="B191" s="104"/>
      <c r="C191" s="104"/>
      <c r="D191" s="104"/>
      <c r="E191" s="104"/>
      <c r="F191" s="104"/>
      <c r="G191" s="105"/>
      <c r="L191" s="134"/>
      <c r="M191" s="134"/>
      <c r="N191" s="134"/>
      <c r="O191" s="103"/>
      <c r="P191" s="109"/>
      <c r="Q191" s="102"/>
      <c r="R191" s="102"/>
      <c r="S191" s="102"/>
    </row>
    <row r="192" spans="1:19">
      <c r="P192" s="109"/>
    </row>
    <row r="193" spans="10:16">
      <c r="P193" s="109"/>
    </row>
    <row r="194" spans="10:16" ht="15">
      <c r="L194" s="134"/>
      <c r="M194" s="134"/>
      <c r="N194" s="134"/>
      <c r="O194" s="103"/>
      <c r="P194" s="109"/>
    </row>
    <row r="195" spans="10:16">
      <c r="P195" s="109"/>
    </row>
    <row r="196" spans="10:16">
      <c r="P196" s="109"/>
    </row>
    <row r="197" spans="10:16">
      <c r="P197" s="109"/>
    </row>
    <row r="198" spans="10:16">
      <c r="P198" s="109"/>
    </row>
    <row r="199" spans="10:16">
      <c r="P199" s="109"/>
    </row>
    <row r="200" spans="10:16">
      <c r="P200" s="109"/>
    </row>
    <row r="201" spans="10:16">
      <c r="P201" s="109"/>
    </row>
    <row r="202" spans="10:16">
      <c r="P202" s="109"/>
    </row>
    <row r="203" spans="10:16" ht="15">
      <c r="J203" s="134"/>
      <c r="P203" s="109"/>
    </row>
    <row r="204" spans="10:16" ht="15">
      <c r="J204" s="134"/>
      <c r="P204" s="109"/>
    </row>
    <row r="205" spans="10:16" ht="15">
      <c r="J205" s="134"/>
      <c r="P205" s="109"/>
    </row>
    <row r="206" spans="10:16" ht="15">
      <c r="J206" s="134"/>
      <c r="P206" s="109"/>
    </row>
    <row r="207" spans="10:16" ht="15">
      <c r="J207" s="134"/>
      <c r="P207" s="109"/>
    </row>
    <row r="208" spans="10:16" ht="15">
      <c r="J208" s="134"/>
      <c r="P208" s="109"/>
    </row>
    <row r="209" spans="10:16" ht="15">
      <c r="J209" s="134"/>
      <c r="P209" s="109"/>
    </row>
    <row r="210" spans="10:16" ht="15">
      <c r="J210" s="134"/>
      <c r="P210" s="109"/>
    </row>
    <row r="211" spans="10:16" ht="15">
      <c r="J211" s="134"/>
      <c r="P211" s="109"/>
    </row>
    <row r="212" spans="10:16" ht="15">
      <c r="J212" s="134"/>
      <c r="P212" s="109"/>
    </row>
    <row r="213" spans="10:16" ht="15">
      <c r="J213" s="134"/>
      <c r="P213" s="109"/>
    </row>
    <row r="214" spans="10:16" ht="15">
      <c r="J214" s="134"/>
      <c r="P214" s="109"/>
    </row>
    <row r="215" spans="10:16" ht="15">
      <c r="J215" s="134"/>
      <c r="P215" s="109"/>
    </row>
    <row r="216" spans="10:16" ht="15">
      <c r="J216" s="134"/>
      <c r="P216" s="109"/>
    </row>
    <row r="217" spans="10:16" ht="15">
      <c r="J217" s="134"/>
      <c r="P217" s="109"/>
    </row>
    <row r="218" spans="10:16" ht="15">
      <c r="J218" s="134"/>
      <c r="P218" s="109"/>
    </row>
    <row r="219" spans="10:16" ht="15">
      <c r="J219" s="134"/>
      <c r="P219" s="109"/>
    </row>
    <row r="220" spans="10:16" ht="15">
      <c r="J220" s="134"/>
      <c r="P220" s="109"/>
    </row>
    <row r="221" spans="10:16" ht="15">
      <c r="J221" s="134"/>
      <c r="P221" s="109"/>
    </row>
    <row r="222" spans="10:16" ht="15">
      <c r="J222" s="134"/>
      <c r="P222" s="109"/>
    </row>
    <row r="223" spans="10:16" ht="15">
      <c r="J223" s="134"/>
      <c r="P223" s="109"/>
    </row>
    <row r="224" spans="10:16" ht="15">
      <c r="J224" s="134"/>
      <c r="P224" s="109"/>
    </row>
    <row r="225" spans="16:16">
      <c r="P225" s="109"/>
    </row>
    <row r="226" spans="16:16">
      <c r="P226" s="109"/>
    </row>
    <row r="227" spans="16:16">
      <c r="P227" s="109"/>
    </row>
    <row r="228" spans="16:16">
      <c r="P228" s="109"/>
    </row>
    <row r="229" spans="16:16">
      <c r="P229" s="109"/>
    </row>
    <row r="230" spans="16:16">
      <c r="P230" s="109"/>
    </row>
    <row r="231" spans="16:16">
      <c r="P231" s="109"/>
    </row>
    <row r="232" spans="16:16">
      <c r="P232" s="109"/>
    </row>
    <row r="233" spans="16:16">
      <c r="P233" s="109"/>
    </row>
    <row r="234" spans="16:16">
      <c r="P234" s="109"/>
    </row>
    <row r="235" spans="16:16">
      <c r="P235" s="109"/>
    </row>
    <row r="236" spans="16:16">
      <c r="P236" s="109"/>
    </row>
    <row r="237" spans="16:16">
      <c r="P237" s="109"/>
    </row>
    <row r="238" spans="16:16">
      <c r="P238" s="109"/>
    </row>
    <row r="239" spans="16:16">
      <c r="P239" s="109"/>
    </row>
    <row r="240" spans="16:16">
      <c r="P240" s="109"/>
    </row>
    <row r="241" spans="16:16">
      <c r="P241" s="109"/>
    </row>
    <row r="242" spans="16:16">
      <c r="P242" s="109"/>
    </row>
    <row r="243" spans="16:16">
      <c r="P243" s="109"/>
    </row>
  </sheetData>
  <mergeCells count="4">
    <mergeCell ref="H6:L6"/>
    <mergeCell ref="B189:G189"/>
    <mergeCell ref="C6:D6"/>
    <mergeCell ref="O6:P6"/>
  </mergeCells>
  <phoneticPr fontId="10" type="noConversion"/>
  <printOptions horizontalCentered="1"/>
  <pageMargins left="0.94488188976377963" right="0.74803149606299213" top="0.98425196850393704" bottom="0.78740157480314965" header="0.51181102362204722" footer="0.51181102362204722"/>
  <pageSetup paperSize="9" scale="8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soil moisture</vt:lpstr>
      <vt:lpstr>'soil moisture'!Print_Area</vt:lpstr>
      <vt:lpstr>'soil moisture'!Print_Titles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2010-11-25T06:14:30Z</cp:lastPrinted>
  <dcterms:created xsi:type="dcterms:W3CDTF">2010-06-15T05:21:03Z</dcterms:created>
  <dcterms:modified xsi:type="dcterms:W3CDTF">2010-12-01T11:25:31Z</dcterms:modified>
</cp:coreProperties>
</file>